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38400" windowHeight="17850" tabRatio="795" activeTab="10"/>
  </bookViews>
  <sheets>
    <sheet name="СДГ-01" sheetId="1" r:id="rId1"/>
    <sheet name="СДГ-02" sheetId="2" r:id="rId2"/>
    <sheet name="СДГ-03" sheetId="3" r:id="rId3"/>
    <sheet name="СДГ-04" sheetId="4" r:id="rId4"/>
    <sheet name="СДГ-05" sheetId="5" r:id="rId5"/>
    <sheet name="СДГ-06" sheetId="6" r:id="rId6"/>
    <sheet name="СДГ-07" sheetId="7" r:id="rId7"/>
    <sheet name="СДГ-08" sheetId="12" r:id="rId8"/>
    <sheet name="ГКС-01" sheetId="11" r:id="rId9"/>
    <sheet name="ГКС-02" sheetId="9" r:id="rId10"/>
    <sheet name="ГКС-03" sheetId="10" r:id="rId11"/>
  </sheets>
  <definedNames>
    <definedName name="_xlnm.Print_Area" localSheetId="8">'ГКС-01'!$A$1:$E$44</definedName>
    <definedName name="_xlnm.Print_Area" localSheetId="9">'ГКС-02'!$A$1:$E$44</definedName>
    <definedName name="_xlnm.Print_Area" localSheetId="10">'ГКС-03'!$A$1:$E$44</definedName>
    <definedName name="_xlnm.Print_Area" localSheetId="0">'СДГ-01'!$A$1:$E$44</definedName>
    <definedName name="_xlnm.Print_Area" localSheetId="1">'СДГ-02'!$A$1:$E$44</definedName>
    <definedName name="_xlnm.Print_Area" localSheetId="2">'СДГ-03'!$A$1:$E$27</definedName>
    <definedName name="_xlnm.Print_Area" localSheetId="3">'СДГ-04'!$A$1:$E$47</definedName>
    <definedName name="_xlnm.Print_Area" localSheetId="4">'СДГ-05'!$A$1:$E$27</definedName>
    <definedName name="_xlnm.Print_Area" localSheetId="5">'СДГ-06'!$A$1:$E$27</definedName>
    <definedName name="_xlnm.Print_Area" localSheetId="6">'СДГ-07'!$A$1:$E$24</definedName>
    <definedName name="_xlnm.Print_Area" localSheetId="7">'СДГ-08'!$A$1:$E$47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8" i="12" l="1"/>
  <c r="G38" i="12" s="1"/>
  <c r="G29" i="12"/>
  <c r="H21" i="12"/>
  <c r="G21" i="12"/>
  <c r="H20" i="12"/>
  <c r="H19" i="12"/>
  <c r="G37" i="10" l="1"/>
  <c r="A39" i="4" l="1"/>
  <c r="A40" i="4" s="1"/>
  <c r="A41" i="4" s="1"/>
  <c r="A38" i="4"/>
  <c r="A28" i="4"/>
  <c r="A29" i="4"/>
  <c r="A30" i="4"/>
  <c r="A31" i="4" s="1"/>
  <c r="A32" i="4" s="1"/>
  <c r="A33" i="4" s="1"/>
  <c r="A34" i="4" s="1"/>
  <c r="A35" i="4" s="1"/>
  <c r="A27" i="4"/>
  <c r="A24" i="4"/>
  <c r="A23" i="4"/>
  <c r="G37" i="1" l="1"/>
  <c r="G37" i="2"/>
</calcChain>
</file>

<file path=xl/comments1.xml><?xml version="1.0" encoding="utf-8"?>
<comments xmlns="http://schemas.openxmlformats.org/spreadsheetml/2006/main">
  <authors>
    <author>Автор</author>
  </authors>
  <commentList>
    <comment ref="A9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10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Титул::&lt;Наименование локальной сметы&gt;</t>
        </r>
      </text>
    </comment>
    <comment ref="A1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A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ЛокСмета::&lt;Номер позиции по смете&gt;&lt;Статус ресурса&gt;</t>
        </r>
      </text>
    </comment>
    <comment ref="B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ЛокСмета::&lt;Наименование (текстовая часть) расценки&gt;
</t>
        </r>
      </text>
    </comment>
    <comment ref="C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ЛокСмета::&lt;Ед. измерения по расценке&gt;</t>
        </r>
      </text>
    </comment>
    <comment ref="D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ЛокСмета::&lt;Количество всего (физ. объем) по позиции&gt;
</t>
        </r>
      </text>
    </comment>
    <comment ref="E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ЛокСмета::&lt;Пустой идентификатор&gt;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A9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10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Титул::&lt;Наименование локальной сметы&gt;</t>
        </r>
      </text>
    </comment>
    <comment ref="A1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A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ЛокСмета::&lt;Номер позиции по смете&gt;&lt;Статус ресурса&gt;</t>
        </r>
      </text>
    </comment>
    <comment ref="B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ЛокСмета::&lt;Наименование (текстовая часть) расценки&gt;
</t>
        </r>
      </text>
    </comment>
    <comment ref="C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ЛокСмета::&lt;Ед. измерения по расценке&gt;</t>
        </r>
      </text>
    </comment>
    <comment ref="D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ЛокСмета::&lt;Количество всего (физ. объем) по позиции&gt;
</t>
        </r>
      </text>
    </comment>
    <comment ref="E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ЛокСмета::&lt;Пустой идентификатор&gt;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A9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10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Титул::&lt;Наименование локальной сметы&gt;</t>
        </r>
      </text>
    </comment>
    <comment ref="A1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A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ЛокСмета::&lt;Номер позиции по смете&gt;&lt;Статус ресурса&gt;</t>
        </r>
      </text>
    </comment>
    <comment ref="B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ЛокСмета::&lt;Наименование (текстовая часть) расценки&gt;
</t>
        </r>
      </text>
    </comment>
    <comment ref="C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ЛокСмета::&lt;Ед. измерения по расценке&gt;</t>
        </r>
      </text>
    </comment>
    <comment ref="D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ЛокСмета::&lt;Количество всего (физ. объем) по позиции&gt;
</t>
        </r>
      </text>
    </comment>
    <comment ref="E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ЛокСмета::&lt;Пустой идентификатор&gt;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A9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10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Титул::&lt;Наименование локальной сметы&gt;</t>
        </r>
      </text>
    </comment>
    <comment ref="A1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A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ЛокСмета::&lt;Номер позиции по смете&gt;&lt;Статус ресурса&gt;</t>
        </r>
      </text>
    </comment>
    <comment ref="B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ЛокСмета::&lt;Наименование (текстовая часть) расценки&gt;
</t>
        </r>
      </text>
    </comment>
    <comment ref="C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ЛокСмета::&lt;Ед. измерения по расценке&gt;</t>
        </r>
      </text>
    </comment>
    <comment ref="D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ЛокСмета::&lt;Количество всего (физ. объем) по позиции&gt;
</t>
        </r>
      </text>
    </comment>
    <comment ref="E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ЛокСмета::&lt;Пустой идентификатор&gt;</t>
        </r>
      </text>
    </comment>
  </commentList>
</comments>
</file>

<file path=xl/comments5.xml><?xml version="1.0" encoding="utf-8"?>
<comments xmlns="http://schemas.openxmlformats.org/spreadsheetml/2006/main">
  <authors>
    <author>Автор</author>
  </authors>
  <commentList>
    <comment ref="A9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10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Титул::&lt;Наименование локальной сметы&gt;</t>
        </r>
      </text>
    </comment>
    <comment ref="A1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A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ЛокСмета::&lt;Номер позиции по смете&gt;&lt;Статус ресурса&gt;</t>
        </r>
      </text>
    </comment>
    <comment ref="B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ЛокСмета::&lt;Наименование (текстовая часть) расценки&gt;
</t>
        </r>
      </text>
    </comment>
    <comment ref="C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ЛокСмета::&lt;Ед. измерения по расценке&gt;</t>
        </r>
      </text>
    </comment>
    <comment ref="D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ЛокСмета::&lt;Количество всего (физ. объем) по позиции&gt;
</t>
        </r>
      </text>
    </comment>
    <comment ref="E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ЛокСмета::&lt;Пустой идентификатор&gt;</t>
        </r>
      </text>
    </comment>
  </commentList>
</comments>
</file>

<file path=xl/comments6.xml><?xml version="1.0" encoding="utf-8"?>
<comments xmlns="http://schemas.openxmlformats.org/spreadsheetml/2006/main">
  <authors>
    <author>Автор</author>
  </authors>
  <commentList>
    <comment ref="A9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10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Титул::&lt;Наименование локальной сметы&gt;</t>
        </r>
      </text>
    </comment>
    <comment ref="A1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A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ЛокСмета::&lt;Номер позиции по смете&gt;&lt;Статус ресурса&gt;</t>
        </r>
      </text>
    </comment>
    <comment ref="B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ЛокСмета::&lt;Наименование (текстовая часть) расценки&gt;
</t>
        </r>
      </text>
    </comment>
    <comment ref="C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ЛокСмета::&lt;Ед. измерения по расценке&gt;</t>
        </r>
      </text>
    </comment>
    <comment ref="D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ЛокСмета::&lt;Количество всего (физ. объем) по позиции&gt;
</t>
        </r>
      </text>
    </comment>
    <comment ref="E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ЛокСмета::&lt;Пустой идентификатор&gt;</t>
        </r>
      </text>
    </comment>
  </commentList>
</comments>
</file>

<file path=xl/comments7.xml><?xml version="1.0" encoding="utf-8"?>
<comments xmlns="http://schemas.openxmlformats.org/spreadsheetml/2006/main">
  <authors>
    <author>Автор</author>
  </authors>
  <commentList>
    <comment ref="A9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10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Титул::&lt;Наименование локальной сметы&gt;</t>
        </r>
      </text>
    </comment>
    <comment ref="A1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A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ЛокСмета::&lt;Номер позиции по смете&gt;&lt;Статус ресурса&gt;</t>
        </r>
      </text>
    </comment>
    <comment ref="B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ЛокСмета::&lt;Наименование (текстовая часть) расценки&gt;
</t>
        </r>
      </text>
    </comment>
    <comment ref="C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ЛокСмета::&lt;Ед. измерения по расценке&gt;</t>
        </r>
      </text>
    </comment>
    <comment ref="D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ЛокСмета::&lt;Количество всего (физ. объем) по позиции&gt;
</t>
        </r>
      </text>
    </comment>
    <comment ref="E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ЛокСмета::&lt;Пустой идентификатор&gt;</t>
        </r>
      </text>
    </comment>
  </commentList>
</comments>
</file>

<file path=xl/comments8.xml><?xml version="1.0" encoding="utf-8"?>
<comments xmlns="http://schemas.openxmlformats.org/spreadsheetml/2006/main">
  <authors>
    <author>Автор</author>
  </authors>
  <commentList>
    <comment ref="A9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10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Титул::&lt;Наименование локальной сметы&gt;</t>
        </r>
      </text>
    </comment>
    <comment ref="A1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A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ЛокСмета::&lt;Номер позиции по смете&gt;&lt;Статус ресурса&gt;</t>
        </r>
      </text>
    </comment>
    <comment ref="B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ЛокСмета::&lt;Наименование (текстовая часть) расценки&gt;
</t>
        </r>
      </text>
    </comment>
    <comment ref="C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ЛокСмета::&lt;Ед. измерения по расценке&gt;</t>
        </r>
      </text>
    </comment>
    <comment ref="D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ЛокСмета::&lt;Количество всего (физ. объем) по позиции&gt;
</t>
        </r>
      </text>
    </comment>
    <comment ref="E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ЛокСмета::&lt;Пустой идентификатор&gt;</t>
        </r>
      </text>
    </comment>
  </commentList>
</comments>
</file>

<file path=xl/comments9.xml><?xml version="1.0" encoding="utf-8"?>
<comments xmlns="http://schemas.openxmlformats.org/spreadsheetml/2006/main">
  <authors>
    <author>Автор</author>
  </authors>
  <commentList>
    <comment ref="A9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10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Титул::&lt;Наименование локальной сметы&gt;</t>
        </r>
      </text>
    </comment>
    <comment ref="A1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A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ЛокСмета::&lt;Номер позиции по смете&gt;&lt;Статус ресурса&gt;</t>
        </r>
      </text>
    </comment>
    <comment ref="B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ЛокСмета::&lt;Наименование (текстовая часть) расценки&gt;
</t>
        </r>
      </text>
    </comment>
    <comment ref="C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ЛокСмета::&lt;Ед. измерения по расценке&gt;</t>
        </r>
      </text>
    </comment>
    <comment ref="D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ЛокСмета::&lt;Количество всего (физ. объем) по позиции&gt;
</t>
        </r>
      </text>
    </comment>
    <comment ref="E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ЛокСмета::&lt;Пустой идентификатор&gt;</t>
        </r>
      </text>
    </comment>
  </commentList>
</comments>
</file>

<file path=xl/comments10.xml><?xml version="1.0" encoding="utf-8"?>
<comments xmlns="http://schemas.openxmlformats.org/spreadsheetml/2006/main">
  <authors>
    <author>Автор</author>
  </authors>
  <commentList>
    <comment ref="A9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10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Титул::&lt;Наименование локальной сметы&gt;</t>
        </r>
      </text>
    </comment>
    <comment ref="A1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A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ЛокСмета::&lt;Номер позиции по смете&gt;&lt;Статус ресурса&gt;</t>
        </r>
      </text>
    </comment>
    <comment ref="B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ЛокСмета::&lt;Наименование (текстовая часть) расценки&gt;
</t>
        </r>
      </text>
    </comment>
    <comment ref="C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ЛокСмета::&lt;Ед. измерения по расценке&gt;</t>
        </r>
      </text>
    </comment>
    <comment ref="D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ЛокСмета::&lt;Количество всего (физ. объем) по позиции&gt;
</t>
        </r>
      </text>
    </comment>
    <comment ref="E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ЛокСмета::&lt;Пустой идентификатор&gt;</t>
        </r>
      </text>
    </comment>
  </commentList>
</comments>
</file>

<file path=xl/comments11.xml><?xml version="1.0" encoding="utf-8"?>
<comments xmlns="http://schemas.openxmlformats.org/spreadsheetml/2006/main">
  <authors>
    <author>Автор</author>
  </authors>
  <commentList>
    <comment ref="A9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10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Титул::&lt;Наименование локальной сметы&gt;</t>
        </r>
      </text>
    </comment>
    <comment ref="A1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A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ЛокСмета::&lt;Номер позиции по смете&gt;&lt;Статус ресурса&gt;</t>
        </r>
      </text>
    </comment>
    <comment ref="B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ЛокСмета::&lt;Наименование (текстовая часть) расценки&gt;
</t>
        </r>
      </text>
    </comment>
    <comment ref="C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ЛокСмета::&lt;Ед. измерения по расценке&gt;</t>
        </r>
      </text>
    </comment>
    <comment ref="D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ЛокСмета::&lt;Количество всего (физ. объем) по позиции&gt;
</t>
        </r>
      </text>
    </comment>
    <comment ref="E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ЛокСмета::&lt;Пустой идентификатор&gt;</t>
        </r>
      </text>
    </comment>
  </commentList>
</comments>
</file>

<file path=xl/sharedStrings.xml><?xml version="1.0" encoding="utf-8"?>
<sst xmlns="http://schemas.openxmlformats.org/spreadsheetml/2006/main" count="835" uniqueCount="234">
  <si>
    <t>УТВЕРЖДАЮ</t>
  </si>
  <si>
    <t xml:space="preserve">Заместитель генерального директора
по производству </t>
  </si>
  <si>
    <t xml:space="preserve">АО "Пургаз"                        </t>
  </si>
  <si>
    <t xml:space="preserve">   (наименование работ, наименование объекта)</t>
  </si>
  <si>
    <t xml:space="preserve"> (наименование стройки)</t>
  </si>
  <si>
    <t>№ пп</t>
  </si>
  <si>
    <t>Наименование работ</t>
  </si>
  <si>
    <t>Ед. изм.</t>
  </si>
  <si>
    <t>Количество</t>
  </si>
  <si>
    <t>Описание дефекта</t>
  </si>
  <si>
    <t>Раздел 1. Демонтажные работы</t>
  </si>
  <si>
    <t>Негерметичность запорной арматуры</t>
  </si>
  <si>
    <t>Демонтаж крана шарового надземного с ручным приводом Ду50 Ру80кгс/см2 под приварку</t>
  </si>
  <si>
    <t>т/шт</t>
  </si>
  <si>
    <t>0,015/1</t>
  </si>
  <si>
    <t>т/м</t>
  </si>
  <si>
    <t>0,005/1</t>
  </si>
  <si>
    <t>Раздел 2. Монтажные работы</t>
  </si>
  <si>
    <t>Монтаж крана шарового надземного с ручным приводом Ду50 Ру80кгс/см2 под приварку</t>
  </si>
  <si>
    <t>шт</t>
  </si>
  <si>
    <t>1</t>
  </si>
  <si>
    <t>т</t>
  </si>
  <si>
    <t>0,005</t>
  </si>
  <si>
    <t>Присоединение трубопровода условным давлением до 8МПа к действующей магистрали, диаметр наружный присоединяемой трубы 57мм</t>
  </si>
  <si>
    <t>присоед.</t>
  </si>
  <si>
    <t>2</t>
  </si>
  <si>
    <t>Раздел 3. Спецмонтажные работы</t>
  </si>
  <si>
    <t>8</t>
  </si>
  <si>
    <t>9</t>
  </si>
  <si>
    <t>Гидравлическое испытание сваренной заготовки Ду50 (окатушенные задвижки)</t>
  </si>
  <si>
    <t>м</t>
  </si>
  <si>
    <t>1,2</t>
  </si>
  <si>
    <t>10</t>
  </si>
  <si>
    <t xml:space="preserve">Продувка труб Ду50 воздухом </t>
  </si>
  <si>
    <t>11</t>
  </si>
  <si>
    <t>стыков</t>
  </si>
  <si>
    <t>4</t>
  </si>
  <si>
    <t>12</t>
  </si>
  <si>
    <t xml:space="preserve">Контроль сборки деталей трубопроводов под сварку на месте монтажа, диаметр трубопровода 57мм </t>
  </si>
  <si>
    <t>13</t>
  </si>
  <si>
    <t xml:space="preserve">Контроль процессов сварки и наплавки, диаметр трубопровода 57мм </t>
  </si>
  <si>
    <t>14</t>
  </si>
  <si>
    <t>15</t>
  </si>
  <si>
    <t>Визуальный и измерительный контроль сварных соединений трубопроводов, диаметр 57мм</t>
  </si>
  <si>
    <t>16</t>
  </si>
  <si>
    <t>снимков</t>
  </si>
  <si>
    <t>17</t>
  </si>
  <si>
    <t>Раздел 4. Антикоррозионная изоляция трубопроводов</t>
  </si>
  <si>
    <t>18</t>
  </si>
  <si>
    <t>Очистка поверхности щетками</t>
  </si>
  <si>
    <t>м2</t>
  </si>
  <si>
    <t>19</t>
  </si>
  <si>
    <t>Обеспыливание поверхности</t>
  </si>
  <si>
    <t>20</t>
  </si>
  <si>
    <t>Огрунтовка металлических поверхностей за один раз грунтовкой Цинотан</t>
  </si>
  <si>
    <t>21</t>
  </si>
  <si>
    <t>Окраска металлических огрунтованных поверхностей: эмалью Политон УР-1-й слой (цвет желтый)</t>
  </si>
  <si>
    <t>22</t>
  </si>
  <si>
    <t xml:space="preserve">Окраска металлических огрунтованных поверхностей: эмалью Политон УР(УФ) -2-й слой (цвет желтый)
</t>
  </si>
  <si>
    <t>Составил:</t>
  </si>
  <si>
    <t>Ведущий инженер-технолог ПТО АО "Пургаз"     ______________________ И.П. Жуков</t>
  </si>
  <si>
    <t>ДЕФЕКТНАЯ ВЕДОМОСТЬ №ГГП-СДГ-01-2025</t>
  </si>
  <si>
    <t>На проведение работ по замене кранов шаровых Р-Н Ду50 Ру80кгс/см2 тех.№№ 2.34, 2.35. 
Цех входа и сепарации газа, инв.№2428.</t>
  </si>
  <si>
    <t>Демонтаж трубопровода надземного на опорах Ду50 (труба 09Г2С 57х5мм)</t>
  </si>
  <si>
    <t>Монтаж трубопровода (надземного) в помещениях или на открытых площадках в пределах цехов, из труб и готовых деталей на условное давление до 8МПа диаметр труб 57х5мм – 1м</t>
  </si>
  <si>
    <t>Монтаж заглушек Ду50 для гидроиспытаний с последующим демонтажом (57х5мм)</t>
  </si>
  <si>
    <t>Контроль подготовки деталей трубопроводов под сварку и наплавку на сборочной площадке, 57х5 мм</t>
  </si>
  <si>
    <t>Зачистка механизированная поверхности сварного соединения и околошовной зоны трубопровода до шероховатости не грубее Rz80мкм (V3) без снятия выпуклости (усиления) сварного шва (труба 57х5мм)</t>
  </si>
  <si>
    <t>ДЕФЕКТНАЯ ВЕДОМОСТЬ №ГГП-СДГ-02-2025</t>
  </si>
  <si>
    <t>Демонтаж крана шарового надземного с пневмогидравлическим приводом Ду150 Ру80кгс/см2 под приварку</t>
  </si>
  <si>
    <t>Демонтаж трубопровода надземного на опорах Ду150 (труба 09Г2С 159х6мм)</t>
  </si>
  <si>
    <t>Монтаж трубопровода (надземного) в помещениях или на открытых площадках в пределах цехов, из труб и готовых деталей на условное давление до 8МПа диаметр труб 159х6 – 1м</t>
  </si>
  <si>
    <t>Присоединение трубопровода условным давлением до 8МПа к действующей магистрали, диаметр наружный присоединяемой трубы 159мм</t>
  </si>
  <si>
    <t>Монтаж заглушек Ду150 для гидроиспытаний с последующим демонтажом (159х6)</t>
  </si>
  <si>
    <t>Гидравлическое испытание сваренной заготовки Ду150 (окатушенные задвижки)</t>
  </si>
  <si>
    <t xml:space="preserve">Продувка труб Ду150 воздухом </t>
  </si>
  <si>
    <t>Контроль подготовки деталей трубопроводов под сварку и наплавку на сборочной площадке, 159х6мм</t>
  </si>
  <si>
    <t xml:space="preserve">Контроль сборки деталей трубопроводов под сварку на месте монтажа, диаметр трубопровода 159мм </t>
  </si>
  <si>
    <t xml:space="preserve">Контроль процессов сварки и наплавки, диаметр трубопровода 159мм </t>
  </si>
  <si>
    <t>Зачистка механизированная поверхности сварного соединения и околошовной зоны трубопровода до шероховатости не грубее Rz80мкм (V3) без снятия выпуклости (усиления) сварного шва (труба 159х6мм)</t>
  </si>
  <si>
    <t>Визуальный и измерительный контроль сварных соединений трубопроводов, диаметр 159мм</t>
  </si>
  <si>
    <t>Рентгенографический контроль трубопровода через две стенки, диаметр трубопровода 159мм, толщина стенки 6мм</t>
  </si>
  <si>
    <t>Рентгенографический контроль трубопровода через две стенки, диаметр трубопровода 57мм, толщина стенки 5мм</t>
  </si>
  <si>
    <t>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 57мм, толщина стенки 5мм (дубль контроль)</t>
  </si>
  <si>
    <t>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 159мм, толщина стенки 6мм (дубль контроль)</t>
  </si>
  <si>
    <t>0,195/1</t>
  </si>
  <si>
    <t>Монтаж крана шарового надземного с пневмогидравлическим приводом Ду150 Ру80кгс/см2 под приварку</t>
  </si>
  <si>
    <t>0,023</t>
  </si>
  <si>
    <t>0,023/1</t>
  </si>
  <si>
    <t>1,49</t>
  </si>
  <si>
    <t>0,2</t>
  </si>
  <si>
    <t>0,55</t>
  </si>
  <si>
    <t>На проведение работ по замене крана шарового ПГ-Н Ду150 Ру80кгс/см2 тех.№ 2.29. 
Цех входа и сепарации газа, инв.№2428.</t>
  </si>
  <si>
    <t>Демонтаж задвижки шиберной с ручным приводом ЗМС 100х140 К1 без комплекта ответных фланцев</t>
  </si>
  <si>
    <t>0,140/1</t>
  </si>
  <si>
    <t>Монтаж задвижки шиберной с ручным приводом ЗМС 100х140 К1 без комплекта ответных фланцев</t>
  </si>
  <si>
    <t>Раздел 3. Прочие работы</t>
  </si>
  <si>
    <t>Погрузка демонтированных материалов с применением автомобильных кранов</t>
  </si>
  <si>
    <t xml:space="preserve">т </t>
  </si>
  <si>
    <t>На проведение работ по замене задвижек ЗМС-100х140 К1. Фонтанная арматура к скв.№1062 инв.№1470, Фонтанная арматура к скв.№1141 инв.№1541.</t>
  </si>
  <si>
    <t>ДЕФЕКТНАЯ ВЕДОМОСТЬ №ГГП-СДГ-03-2025</t>
  </si>
  <si>
    <t>Перевозка грузов бортовым автомобилем грузоподъемностью 5т: расстояние перевозки 7 км</t>
  </si>
  <si>
    <t>Раздел 5. Прочие работы</t>
  </si>
  <si>
    <t>Демонтаж трубопровода надземного на опорах Ду114 (труба 09Г2С 114х5мм)</t>
  </si>
  <si>
    <t>Присоединение трубопровода условным давлением до 8МПа к действующей магистрали, диаметр наружный присоединяемой трубы 114мм</t>
  </si>
  <si>
    <t>Монтаж заглушек Ду100 для гидроиспытаний с последующим демонтажом (114х5)</t>
  </si>
  <si>
    <t>Гидравлическое испытание сваренной заготовки Ду100 (окатушенные краны)</t>
  </si>
  <si>
    <t xml:space="preserve">Продувка труб Ду100 воздухом </t>
  </si>
  <si>
    <t>Контроль подготовки деталей трубопроводов под сварку и наплавку на сборочной площадке, 114х5 мм</t>
  </si>
  <si>
    <t xml:space="preserve">Контроль сборки деталей трубопроводов под сварку на месте монтажа, диаметр трубопровода 114мм </t>
  </si>
  <si>
    <t xml:space="preserve">Контроль процессов сварки и наплавки, диаметр трубопровода 114мм </t>
  </si>
  <si>
    <t>Зачистка механизированная поверхности сварного соединения и околошовной зоны трубопровода до шероховатости не грубее Rz80мкм (V3) без снятия выпуклости (усиления) сварного шва (труба 114х5мм)</t>
  </si>
  <si>
    <t>Визуальный и измерительный контроль сварных соединений трубопроводов, диаметр 114мм</t>
  </si>
  <si>
    <t>Рентгенографический контроль трубопровода через две стенки, диаметр трубопровода 114мм, толщина стенки 5мм</t>
  </si>
  <si>
    <t>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 114мм, толщина стенки 4мм (дубль контроль)</t>
  </si>
  <si>
    <t>На проведение работ по замене задвижек ЗШ 100х210 Ду100 Ру210кгс/см2 Фонтанная арматура к скв.№1113 инв.№1520, Фонтанная арматура к скв.№1123 инв.№1529, Фонтанная арматура к скв.№1191 инв.№1586, Фонтанная арматура к скв.№1231 инв.№1622.</t>
  </si>
  <si>
    <t>Перевозка грузов бортовым автомобилем грузоподъемностью 5т: расстояние перевозки 12 км</t>
  </si>
  <si>
    <t>0,170/1</t>
  </si>
  <si>
    <t>0,013/1</t>
  </si>
  <si>
    <t>Демонтаж задвижки шиберной с ручным приводом ЗШ 100х210 Ду100 Ру210кгс/см2 с комплектом ответных фланцев</t>
  </si>
  <si>
    <t>Монтаж задвижки шиберной с ручным приводом ЗШ 100х210 Ду100 Ру210кгс/см2 с комплектом ответных фланцев</t>
  </si>
  <si>
    <t>0,013</t>
  </si>
  <si>
    <t>Монтаж трубопровода (надземного) в помещениях или на открытых площадках в пределах цехов, из труб и готовых деталей на условное давление до 8МПа диаметр труб 114х5мм – 1м</t>
  </si>
  <si>
    <t>1,5</t>
  </si>
  <si>
    <t>ДЕФЕКТНАЯ ВЕДОМОСТЬ №ГГП-СДГ-04-2025</t>
  </si>
  <si>
    <t>6</t>
  </si>
  <si>
    <t>ДЕФЕКТНАЯ ВЕДОМОСТЬ №ГГП-СДГ-05-2024</t>
  </si>
  <si>
    <t>Демонтаж задвижки шиберной с ручным приводом ЗМС-50х140 без комплекта ответных фланцев</t>
  </si>
  <si>
    <t>0,054/1</t>
  </si>
  <si>
    <t>Монтаж задвижки шиберной с ручным приводом ЗМС-50х140 без комплекта ответных фланцев</t>
  </si>
  <si>
    <t>0,05/1</t>
  </si>
  <si>
    <t>ДЕФЕКТНАЯ ВЕДОМОСТЬ №ГГП-СДГ-06-2025</t>
  </si>
  <si>
    <t>На проведение работ по замене задвижек ЗШБ-50х210. Фонтанная арматура к скв.№1113 инв.№1520, Фонтанная арматура к скв.№1123 инв.№1529.</t>
  </si>
  <si>
    <t>Демонтаж задвижки шиберной с ручным приводом ЗШБ-50х210 без комплекта ответных фланцев</t>
  </si>
  <si>
    <r>
      <t>Монтаж задвижки шиберной с ручным приводом ЗШБ-50х210 без комплекта ответных фланцев</t>
    </r>
    <r>
      <rPr>
        <sz val="12"/>
        <color rgb="FFFF0000"/>
        <rFont val="Times New Roman"/>
        <family val="1"/>
        <charset val="204"/>
      </rPr>
      <t/>
    </r>
  </si>
  <si>
    <t>Демонтаж вентиля игольчатого с ручным приводом ВИ 15х160 муфтового</t>
  </si>
  <si>
    <t>0,0005/1</t>
  </si>
  <si>
    <t>Монтаж вентиля игольчатого с ручным приводом ВИ 15х160 муфтового</t>
  </si>
  <si>
    <t>ДЕФЕКТНАЯ ВЕДОМОСТЬ №ГГП-СДГ-07-2025</t>
  </si>
  <si>
    <t>На проведение работ по замене вентилей игольчатых ВИ 15х160 250 шт. Цех входа и сепарации газа инв.№2428 (150 шт), Цех осушки газа и регенерации ТЭГа инв.№2430 (100 шт).</t>
  </si>
  <si>
    <t>0,125/1</t>
  </si>
  <si>
    <t>ДЕФЕКТНАЯ ВЕДОМОСТЬ №ГГП-ГКС-01-2025</t>
  </si>
  <si>
    <t>ДЕФЕКТНАЯ ВЕДОМОСТЬ №ГГП-ГКС-02-2025</t>
  </si>
  <si>
    <t>На проведение работ по замене кранов шаровых Ду150, Ру 80 тх.№№ 25.4, 25.5, 25.6. 
Цех подготовки топливного и импульсного газа, инв.№5738.</t>
  </si>
  <si>
    <t>Демонтаж трубопровода надземного на опорах Ду30 (труба 09Г2С 32х3мм)</t>
  </si>
  <si>
    <t>Присоединение трубопровода условным давлением до 8МПа к действующей магистрали, диаметр наружный присоединяемой трубы 32мм</t>
  </si>
  <si>
    <t>Монтаж заглушек Ду32 для гидроиспытаний с последующим демонтажом (32х3мм)</t>
  </si>
  <si>
    <t>Гидравлическое испытание сваренной заготовки Ду32 (окатушенные задвижки)</t>
  </si>
  <si>
    <t xml:space="preserve">Продувка труб Ду30 воздухом </t>
  </si>
  <si>
    <t>Контроль подготовки деталей трубопроводов под сварку и наплавку на сборочной площадке, 32х3 мм</t>
  </si>
  <si>
    <t xml:space="preserve">Контроль сборки деталей трубопроводов под сварку на месте монтажа, диаметр трубопровода 32мм </t>
  </si>
  <si>
    <t xml:space="preserve">Контроль процессов сварки и наплавки, диаметр трубопровода 32мм </t>
  </si>
  <si>
    <t>Зачистка механизированная поверхности сварного соединения и околошовной зоны трубопровода до шероховатости не грубее Rz80мкм (V3) без снятия выпуклости (усиления) сварного шва (труба 32х3мм)</t>
  </si>
  <si>
    <t>Визуальный и измерительный контроль сварных соединений трубопроводов, диаметр 32мм</t>
  </si>
  <si>
    <t>Рентгенографический контроль трубопровода через две стенки, диаметр трубопровода 32мм, толщина стенки 6мм</t>
  </si>
  <si>
    <t>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 32мм, толщина стенки 3мм (дубль контроль)</t>
  </si>
  <si>
    <t>Окраска металлических огрунтованных поверхностей: эмалью Политон УР-1-й слой (цвет зеленый)</t>
  </si>
  <si>
    <t xml:space="preserve">Окраска металлических огрунтованных поверхностей: эмалью Политон УР(УФ) -2-й слой (цвет зеленый)
</t>
  </si>
  <si>
    <t>На проведение работ по замене задвижек клиновых ЗКС 20-160 тех.№№4.1д, 4.2д, 38.1, 38.2. Цех подготовки топливного и импульсного газа инв.№5738.</t>
  </si>
  <si>
    <t>Демонтаж задвижек клиновых ручным приводом ЗКС 20-160 под приварку</t>
  </si>
  <si>
    <t>Монтаж задвижек клиновых ручным приводом ЗКС 20-160 под приварку</t>
  </si>
  <si>
    <t>0,002</t>
  </si>
  <si>
    <t>Производство ремонтно-строительных работ осуществляется в помещениях объекта капитального строительства с остановкой рабочего процесса, при этом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предметы.
Срок производства работ: 3 квартал 2026 года.</t>
  </si>
  <si>
    <t>На проведение работ по замене крана шарового Р-Н Ду50 Ру80кгс/см2 тех.№ 6д. 
Цех подготовки топливного и импульсного газа инв.№5738.</t>
  </si>
  <si>
    <t>ДЕФЕКТНАЯ ВЕДОМОСТЬ №ГГП-ГКС-03-2025</t>
  </si>
  <si>
    <t>На проведение работ по замене задвижек ЗМС-50х140. Фонтанная арматура к скв.№1062 инв.№1470,
Фонтанная арматура к скв.№1141 инв.№1541.</t>
  </si>
  <si>
    <t>3 кг</t>
  </si>
  <si>
    <t>0,012/4</t>
  </si>
  <si>
    <t>Монтаж трубопровода (надземного) в помещениях или на открытых площадках в пределах цехов, из труб и готовых деталей на условное давление до 8МПа диаметр труб 32х3мм – 1м</t>
  </si>
  <si>
    <t>2,15 кг/м</t>
  </si>
  <si>
    <t>0,002/1</t>
  </si>
  <si>
    <t>Объем работ приведен для замены 1 ед. оборудования. Всего к замене 6 ед (3 на инв.№1470 + 3 на инв.№1541)
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
Срок производства работ: 3 квартал 2026 года.</t>
  </si>
  <si>
    <t>Объем работ приведен для замены 1 ед. оборудования. Всего к замене 6 ед (2 на инв.№1520 + 2 на инв.№1529 + 1 на инв.№1586 + 1 на инв.№1622)
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
Срок производства работ: 3 квартал 2026 года.</t>
  </si>
  <si>
    <t>Объем работ приведен для замены 1 ед. оборудования. Всего к замене 2 ед (1 на инв.№1470 + 1 на инв.№1541)
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
Срок производства работ: 3 квартал 2026 года.</t>
  </si>
  <si>
    <t>Объем работ приведен для замены 1 ед. оборудования. Всего к замене 2 ед (1 на инв.№1520 + 1 на инв.№1529)
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
Срок производства работ: 3 квартал 2026 года.</t>
  </si>
  <si>
    <t>Объем работ приведен для замены 1 ед. оборудования. Всего к замене 250 ед (150 на инв.№2428 + 100 на инв.№2430)
Производство ремонтно-строительных работ осуществляется в помещениях объекта капитального строительства с остановкой рабочего процесса, при этом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предметы.
Срок производства работ: 3 квартал 2026 года.</t>
  </si>
  <si>
    <t>На проведение работ по замене кранов шаровых Ду15 Ру80кгс/см2 муфтовых; Кранов шаровых Ду25  Ру80кгс/см2. Цех осушки газа и регенерации ТЭГа инв.№2430</t>
  </si>
  <si>
    <t>Демонтаж кранов шаровых Ду15 Ру80кгс/см2 муфтовых</t>
  </si>
  <si>
    <t>0,012/20</t>
  </si>
  <si>
    <t>Демонтаж кранов шаровых с ручным приводом Ду25 Ру80кгс/см2 под приварку</t>
  </si>
  <si>
    <t>0,071/31</t>
  </si>
  <si>
    <t>Демонтаж трубопровода надземного на опорах Ду25 (труба 09Г2С 33х3мм)</t>
  </si>
  <si>
    <t>0,037/15,5</t>
  </si>
  <si>
    <t>Монтаж кранов шаровых Ду15 Ру80кгс/см2 муфтовых</t>
  </si>
  <si>
    <t>Монтаж кранов шаровых с ручным приводом Ду25 Ру80кгс/см2 под приварку</t>
  </si>
  <si>
    <t>31</t>
  </si>
  <si>
    <t>Монтаж трубопровода (надземного) в помещениях или на открытых площадках в пределах цехов, из труб и готовых деталей на условное давление до 8МПа диаметр труб 33х3мм – 15,5м</t>
  </si>
  <si>
    <t>0,037</t>
  </si>
  <si>
    <t>Присоединение трубопровода условным давлением до 8МПа к действующей магистрали, диаметр наружный присоединяемой трубы Ду25</t>
  </si>
  <si>
    <t>62</t>
  </si>
  <si>
    <t>х2</t>
  </si>
  <si>
    <t>Монтаж заглушек Ду25 для гидроиспытаний с последующим демонтажом (33х3мм)</t>
  </si>
  <si>
    <t>Гидравлическое испытание сваренной заготовки Ду25 (окатушенные задвижки)</t>
  </si>
  <si>
    <t>21,45</t>
  </si>
  <si>
    <t xml:space="preserve">Продувка труб Ду25 воздухом </t>
  </si>
  <si>
    <t>Контроль подготовки деталей трубопроводов под сварку и наплавку на сборочной площадке, Ду25</t>
  </si>
  <si>
    <t>124</t>
  </si>
  <si>
    <t>х4</t>
  </si>
  <si>
    <t>Контроль сборки деталей трубопроводов под сварку на месте монтажа, диаметр трубопровода Ду25</t>
  </si>
  <si>
    <t xml:space="preserve">Контроль процессов сварки и наплавки, диаметр трубопровода Ду25 </t>
  </si>
  <si>
    <t>Зачистка механизированная поверхности сварного соединения и околошовной зоны трубопровода до шероховатости не грубее Rz80мкм (V3) без снятия выпуклости (усиления) сварного шва (труба Ду25)</t>
  </si>
  <si>
    <t>Визуальный и измерительный контроль сварных соединений трубопроводов, Ду25</t>
  </si>
  <si>
    <t>Рентгенографический контроль трубопровода через две стенки, Ду25, толщина стенки 3мм</t>
  </si>
  <si>
    <t>2,25</t>
  </si>
  <si>
    <t>Ремонт запорной арматуры технологических объектов Губкинского НГКМ</t>
  </si>
  <si>
    <t>к Техническому заданию на выполнение работ по ремонту запорной арматуры 
технологических объектов Губкинского НГКМ</t>
  </si>
  <si>
    <r>
      <t xml:space="preserve">________________________ Я.Ю. Шульга
</t>
    </r>
    <r>
      <rPr>
        <sz val="10"/>
        <rFont val="Times New Roman"/>
        <family val="1"/>
        <charset val="204"/>
      </rPr>
      <t>(По доверенности №28 от 22.05.2024г)</t>
    </r>
  </si>
  <si>
    <t>ДЕФЕКТНАЯ ВЕДОМОСТЬ №ГГП-СДГ-08-2025</t>
  </si>
  <si>
    <t>Приложение №1</t>
  </si>
  <si>
    <t>Приложение №2</t>
  </si>
  <si>
    <t>Приложение №3</t>
  </si>
  <si>
    <t>Приложение №4</t>
  </si>
  <si>
    <t>Приложение №5</t>
  </si>
  <si>
    <t>Приложение №6</t>
  </si>
  <si>
    <t>Приложение №7</t>
  </si>
  <si>
    <t>Приложение №8</t>
  </si>
  <si>
    <t>Приложение №9</t>
  </si>
  <si>
    <t>Приложение №10</t>
  </si>
  <si>
    <t>Приложение №11</t>
  </si>
  <si>
    <t>МТР Заказчика</t>
  </si>
  <si>
    <t>Монтаж трубопровода (надземного) в помещениях или на открытых площадках в пределах цехов, из труб и готовых деталей на условное давление до 8МПа диаметр труб 57х6мм – 1м</t>
  </si>
  <si>
    <t>Монтаж заглушек Ду50 для гидроиспытаний с последующим демонтажом (57х6мм)</t>
  </si>
  <si>
    <t>Контроль подготовки деталей трубопроводов под сварку и наплавку на сборочной площадке, 57х6 мм</t>
  </si>
  <si>
    <t>Зачистка механизированная поверхности сварного соединения и околошовной зоны трубопровода до шероховатости не грубее Rz80мкм (V3) без снятия выпуклости (усиления) сварного шва (труба 57х6мм)</t>
  </si>
  <si>
    <t>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 57мм, толщина стенки 6мм (дубль контроль)</t>
  </si>
  <si>
    <t>Монтаж трубопровода (надземного) в помещениях или на открытых площадках в пределах цехов, из труб и готовых деталей на условное давление до 8МПа диаметр труб 159х8 – 1м</t>
  </si>
  <si>
    <t>Монтаж заглушек Ду150 для гидроиспытаний с последующим демонтажом (159х8)</t>
  </si>
  <si>
    <t>Контроль подготовки деталей трубопроводов под сварку и наплавку на сборочной площадке, 159х8мм</t>
  </si>
  <si>
    <t>Зачистка механизированная поверхности сварного соединения и околошовной зоны трубопровода до шероховатости не грубее Rz80мкм (V3) без снятия выпуклости (усиления) сварного шва (труба 159х8мм)</t>
  </si>
  <si>
    <t>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 159мм, толщина стенки 8мм (дубль контроль)</t>
  </si>
  <si>
    <t>Рентгенографический контроль трубопровода через две стенки, диаметр трубопровода 159мм, толщина стенки 8мм</t>
  </si>
  <si>
    <t>Демонтаж крана шарового надземного с ручным приводом Ду150 Ру100кгс/см2 под приварку</t>
  </si>
  <si>
    <t>Монтаж крана шарового надземного с ручным приводом Ду150 Ру100кгс/см2 под приварку</t>
  </si>
  <si>
    <t>Демонтаж трубопровода надземного на опорах Ду150 (труба 09Г2С 159х8мм)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</si>
</sst>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\ _₽"/>
  </numFmts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>
      <alignment horizontal="center"/>
    </xf>
    <xf numFmtId="0" fontId="2" fillId="0" borderId="3">
      <alignment horizontal="center" wrapText="1"/>
    </xf>
  </cellStyleXfs>
  <cellXfs count="77">
    <xf numFmtId="0" fontId="0" fillId="0" borderId="0" xfId="0"/>
    <xf numFmtId="0" fontId="1" fillId="0" borderId="0" xfId="0" applyNumberFormat="1" applyFont="1" applyFill="1" applyAlignment="1">
      <alignment horizontal="center" vertical="top"/>
    </xf>
    <xf numFmtId="0" fontId="2" fillId="0" borderId="0" xfId="0" applyFont="1" applyFill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4" xfId="2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49" fontId="1" fillId="0" borderId="3" xfId="0" applyNumberFormat="1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/>
    </xf>
    <xf numFmtId="0" fontId="1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/>
    </xf>
    <xf numFmtId="0" fontId="1" fillId="0" borderId="7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2" fillId="0" borderId="2" xfId="1" applyFont="1" applyBorder="1" applyAlignment="1">
      <alignment horizontal="center" vertical="top"/>
    </xf>
    <xf numFmtId="164" fontId="2" fillId="0" borderId="0" xfId="0" applyNumberFormat="1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top" wrapText="1"/>
    </xf>
    <xf numFmtId="164" fontId="3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left" vertical="top" wrapText="1"/>
    </xf>
    <xf numFmtId="164" fontId="1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/>
    </xf>
    <xf numFmtId="164" fontId="4" fillId="0" borderId="0" xfId="0" applyNumberFormat="1" applyFont="1" applyFill="1" applyAlignment="1">
      <alignment horizontal="right" vertical="top" wrapText="1"/>
    </xf>
    <xf numFmtId="0" fontId="3" fillId="0" borderId="0" xfId="0" applyFont="1" applyFill="1" applyBorder="1" applyAlignment="1">
      <alignment horizontal="center"/>
    </xf>
    <xf numFmtId="0" fontId="1" fillId="0" borderId="1" xfId="1" applyFont="1" applyFill="1" applyBorder="1" applyAlignment="1">
      <alignment horizontal="left" wrapText="1"/>
    </xf>
    <xf numFmtId="0" fontId="2" fillId="0" borderId="1" xfId="1" applyFont="1" applyFill="1" applyBorder="1" applyAlignment="1">
      <alignment horizontal="center" vertical="top" wrapText="1"/>
    </xf>
    <xf numFmtId="0" fontId="1" fillId="0" borderId="1" xfId="1" applyFont="1" applyFill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0" xfId="0" applyNumberFormat="1" applyFont="1" applyAlignment="1">
      <alignment horizontal="left" vertical="top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2" fillId="0" borderId="2" xfId="1" applyFont="1" applyFill="1" applyBorder="1" applyAlignment="1">
      <alignment horizontal="center" vertical="top"/>
    </xf>
    <xf numFmtId="0" fontId="1" fillId="0" borderId="3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/>
    </xf>
    <xf numFmtId="0" fontId="1" fillId="0" borderId="0" xfId="0" applyNumberFormat="1" applyFont="1" applyFill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</cellXfs>
  <cellStyles count="3">
    <cellStyle name="ЛокСмета" xfId="2"/>
    <cellStyle name="Обычный" xfId="0" builtinId="0"/>
    <cellStyle name="Титул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G44"/>
  <sheetViews>
    <sheetView view="pageBreakPreview" zoomScale="60" zoomScaleNormal="100" workbookViewId="0">
      <selection activeCell="H26" sqref="H26"/>
    </sheetView>
  </sheetViews>
  <sheetFormatPr defaultRowHeight="14.5" x14ac:dyDescent="0.35"/>
  <cols>
    <col min="1" max="1" width="6.81640625" customWidth="1"/>
    <col min="2" max="2" width="52.81640625" customWidth="1"/>
    <col min="3" max="3" width="10" customWidth="1"/>
    <col min="4" max="4" width="13" customWidth="1"/>
    <col min="5" max="5" width="22.453125" customWidth="1"/>
  </cols>
  <sheetData>
    <row r="1" spans="1:5" ht="15.5" x14ac:dyDescent="0.35">
      <c r="A1" s="1"/>
      <c r="B1" s="2"/>
      <c r="C1" s="47" t="s">
        <v>208</v>
      </c>
      <c r="D1" s="47"/>
      <c r="E1" s="47"/>
    </row>
    <row r="2" spans="1:5" ht="32" customHeight="1" x14ac:dyDescent="0.35">
      <c r="A2" s="1"/>
      <c r="B2" s="48" t="s">
        <v>205</v>
      </c>
      <c r="C2" s="48"/>
      <c r="D2" s="48"/>
      <c r="E2" s="48"/>
    </row>
    <row r="3" spans="1:5" ht="46.5" customHeight="1" x14ac:dyDescent="0.35">
      <c r="A3" s="3"/>
      <c r="B3" s="4"/>
      <c r="C3" s="49" t="s">
        <v>0</v>
      </c>
      <c r="D3" s="49"/>
      <c r="E3" s="49"/>
    </row>
    <row r="4" spans="1:5" ht="32" customHeight="1" x14ac:dyDescent="0.35">
      <c r="A4" s="3"/>
      <c r="B4" s="5"/>
      <c r="C4" s="50" t="s">
        <v>1</v>
      </c>
      <c r="D4" s="50"/>
      <c r="E4" s="50"/>
    </row>
    <row r="5" spans="1:5" ht="15.5" x14ac:dyDescent="0.35">
      <c r="A5" s="3"/>
      <c r="B5" s="6"/>
      <c r="C5" s="51" t="s">
        <v>2</v>
      </c>
      <c r="D5" s="51"/>
      <c r="E5" s="51"/>
    </row>
    <row r="6" spans="1:5" ht="35" customHeight="1" x14ac:dyDescent="0.35">
      <c r="A6" s="3"/>
      <c r="B6" s="4"/>
      <c r="C6" s="52" t="s">
        <v>206</v>
      </c>
      <c r="D6" s="53"/>
      <c r="E6" s="53"/>
    </row>
    <row r="7" spans="1:5" ht="15.5" x14ac:dyDescent="0.35">
      <c r="A7" s="1"/>
      <c r="B7" s="7"/>
      <c r="C7" s="54"/>
      <c r="D7" s="54"/>
      <c r="E7" s="54"/>
    </row>
    <row r="8" spans="1:5" ht="15.5" x14ac:dyDescent="0.35">
      <c r="A8" s="55" t="s">
        <v>61</v>
      </c>
      <c r="B8" s="55"/>
      <c r="C8" s="55"/>
      <c r="D8" s="55"/>
      <c r="E8" s="55"/>
    </row>
    <row r="9" spans="1:5" ht="30.5" customHeight="1" x14ac:dyDescent="0.35">
      <c r="A9" s="56" t="s">
        <v>62</v>
      </c>
      <c r="B9" s="56"/>
      <c r="C9" s="56"/>
      <c r="D9" s="56"/>
      <c r="E9" s="56"/>
    </row>
    <row r="10" spans="1:5" x14ac:dyDescent="0.35">
      <c r="A10" s="57" t="s">
        <v>3</v>
      </c>
      <c r="B10" s="57"/>
      <c r="C10" s="57"/>
      <c r="D10" s="57"/>
      <c r="E10" s="57"/>
    </row>
    <row r="11" spans="1:5" ht="15.5" x14ac:dyDescent="0.35">
      <c r="A11" s="58" t="s">
        <v>204</v>
      </c>
      <c r="B11" s="58"/>
      <c r="C11" s="58"/>
      <c r="D11" s="58"/>
      <c r="E11" s="58"/>
    </row>
    <row r="12" spans="1:5" x14ac:dyDescent="0.35">
      <c r="A12" s="46" t="s">
        <v>4</v>
      </c>
      <c r="B12" s="46"/>
      <c r="C12" s="46"/>
      <c r="D12" s="46"/>
      <c r="E12" s="46"/>
    </row>
    <row r="13" spans="1:5" x14ac:dyDescent="0.35">
      <c r="A13" s="61" t="s">
        <v>5</v>
      </c>
      <c r="B13" s="62" t="s">
        <v>6</v>
      </c>
      <c r="C13" s="62" t="s">
        <v>7</v>
      </c>
      <c r="D13" s="63" t="s">
        <v>8</v>
      </c>
      <c r="E13" s="62" t="s">
        <v>9</v>
      </c>
    </row>
    <row r="14" spans="1:5" x14ac:dyDescent="0.35">
      <c r="A14" s="61"/>
      <c r="B14" s="62"/>
      <c r="C14" s="62"/>
      <c r="D14" s="63"/>
      <c r="E14" s="62"/>
    </row>
    <row r="15" spans="1:5" x14ac:dyDescent="0.35">
      <c r="A15" s="61"/>
      <c r="B15" s="62"/>
      <c r="C15" s="62"/>
      <c r="D15" s="63"/>
      <c r="E15" s="62"/>
    </row>
    <row r="16" spans="1:5" x14ac:dyDescent="0.35">
      <c r="A16" s="61"/>
      <c r="B16" s="62"/>
      <c r="C16" s="62"/>
      <c r="D16" s="63"/>
      <c r="E16" s="62"/>
    </row>
    <row r="17" spans="1:6" ht="15.5" x14ac:dyDescent="0.35">
      <c r="A17" s="8">
        <v>1</v>
      </c>
      <c r="B17" s="8">
        <v>2</v>
      </c>
      <c r="C17" s="8">
        <v>3</v>
      </c>
      <c r="D17" s="8">
        <v>4</v>
      </c>
      <c r="E17" s="8">
        <v>5</v>
      </c>
    </row>
    <row r="18" spans="1:6" ht="15" x14ac:dyDescent="0.35">
      <c r="A18" s="64" t="s">
        <v>10</v>
      </c>
      <c r="B18" s="64"/>
      <c r="C18" s="64"/>
      <c r="D18" s="64"/>
      <c r="E18" s="65" t="s">
        <v>11</v>
      </c>
    </row>
    <row r="19" spans="1:6" ht="31" x14ac:dyDescent="0.35">
      <c r="A19" s="9">
        <v>1</v>
      </c>
      <c r="B19" s="10" t="s">
        <v>12</v>
      </c>
      <c r="C19" s="11" t="s">
        <v>13</v>
      </c>
      <c r="D19" s="11" t="s">
        <v>14</v>
      </c>
      <c r="E19" s="66"/>
    </row>
    <row r="20" spans="1:6" ht="31" x14ac:dyDescent="0.35">
      <c r="A20" s="9">
        <v>3</v>
      </c>
      <c r="B20" s="10" t="s">
        <v>63</v>
      </c>
      <c r="C20" s="11" t="s">
        <v>15</v>
      </c>
      <c r="D20" s="11" t="s">
        <v>16</v>
      </c>
      <c r="E20" s="66"/>
    </row>
    <row r="21" spans="1:6" ht="15" x14ac:dyDescent="0.35">
      <c r="A21" s="64" t="s">
        <v>17</v>
      </c>
      <c r="B21" s="64"/>
      <c r="C21" s="64"/>
      <c r="D21" s="64"/>
      <c r="E21" s="66"/>
    </row>
    <row r="22" spans="1:6" ht="31" x14ac:dyDescent="0.35">
      <c r="A22" s="9">
        <v>4</v>
      </c>
      <c r="B22" s="10" t="s">
        <v>18</v>
      </c>
      <c r="C22" s="11" t="s">
        <v>19</v>
      </c>
      <c r="D22" s="11" t="s">
        <v>20</v>
      </c>
      <c r="E22" s="66"/>
      <c r="F22" t="s">
        <v>219</v>
      </c>
    </row>
    <row r="23" spans="1:6" ht="62" x14ac:dyDescent="0.35">
      <c r="A23" s="9">
        <v>6</v>
      </c>
      <c r="B23" s="10" t="s">
        <v>64</v>
      </c>
      <c r="C23" s="11" t="s">
        <v>21</v>
      </c>
      <c r="D23" s="11" t="s">
        <v>22</v>
      </c>
      <c r="E23" s="66"/>
    </row>
    <row r="24" spans="1:6" ht="46.5" x14ac:dyDescent="0.35">
      <c r="A24" s="9">
        <v>7</v>
      </c>
      <c r="B24" s="10" t="s">
        <v>23</v>
      </c>
      <c r="C24" s="11" t="s">
        <v>24</v>
      </c>
      <c r="D24" s="11" t="s">
        <v>25</v>
      </c>
      <c r="E24" s="66"/>
    </row>
    <row r="25" spans="1:6" ht="15" x14ac:dyDescent="0.35">
      <c r="A25" s="64" t="s">
        <v>26</v>
      </c>
      <c r="B25" s="64"/>
      <c r="C25" s="64"/>
      <c r="D25" s="64"/>
      <c r="E25" s="66"/>
    </row>
    <row r="26" spans="1:6" ht="31" x14ac:dyDescent="0.35">
      <c r="A26" s="11" t="s">
        <v>27</v>
      </c>
      <c r="B26" s="10" t="s">
        <v>65</v>
      </c>
      <c r="C26" s="11" t="s">
        <v>19</v>
      </c>
      <c r="D26" s="11" t="s">
        <v>25</v>
      </c>
      <c r="E26" s="66"/>
    </row>
    <row r="27" spans="1:6" ht="31" x14ac:dyDescent="0.35">
      <c r="A27" s="11" t="s">
        <v>28</v>
      </c>
      <c r="B27" s="10" t="s">
        <v>29</v>
      </c>
      <c r="C27" s="11" t="s">
        <v>30</v>
      </c>
      <c r="D27" s="11" t="s">
        <v>31</v>
      </c>
      <c r="E27" s="66"/>
    </row>
    <row r="28" spans="1:6" ht="15.5" x14ac:dyDescent="0.35">
      <c r="A28" s="11" t="s">
        <v>32</v>
      </c>
      <c r="B28" s="12" t="s">
        <v>33</v>
      </c>
      <c r="C28" s="11" t="s">
        <v>30</v>
      </c>
      <c r="D28" s="11" t="s">
        <v>31</v>
      </c>
      <c r="E28" s="66"/>
    </row>
    <row r="29" spans="1:6" ht="31" x14ac:dyDescent="0.35">
      <c r="A29" s="11" t="s">
        <v>34</v>
      </c>
      <c r="B29" s="12" t="s">
        <v>66</v>
      </c>
      <c r="C29" s="13" t="s">
        <v>35</v>
      </c>
      <c r="D29" s="11" t="s">
        <v>36</v>
      </c>
      <c r="E29" s="66"/>
    </row>
    <row r="30" spans="1:6" ht="31" x14ac:dyDescent="0.35">
      <c r="A30" s="11" t="s">
        <v>37</v>
      </c>
      <c r="B30" s="12" t="s">
        <v>38</v>
      </c>
      <c r="C30" s="13" t="s">
        <v>35</v>
      </c>
      <c r="D30" s="11" t="s">
        <v>36</v>
      </c>
      <c r="E30" s="66"/>
    </row>
    <row r="31" spans="1:6" ht="31" x14ac:dyDescent="0.35">
      <c r="A31" s="11" t="s">
        <v>39</v>
      </c>
      <c r="B31" s="12" t="s">
        <v>40</v>
      </c>
      <c r="C31" s="13" t="s">
        <v>35</v>
      </c>
      <c r="D31" s="11" t="s">
        <v>36</v>
      </c>
      <c r="E31" s="66"/>
    </row>
    <row r="32" spans="1:6" ht="62" x14ac:dyDescent="0.35">
      <c r="A32" s="11" t="s">
        <v>41</v>
      </c>
      <c r="B32" s="12" t="s">
        <v>67</v>
      </c>
      <c r="C32" s="13" t="s">
        <v>35</v>
      </c>
      <c r="D32" s="11" t="s">
        <v>25</v>
      </c>
      <c r="E32" s="66"/>
    </row>
    <row r="33" spans="1:7" ht="31" x14ac:dyDescent="0.35">
      <c r="A33" s="11" t="s">
        <v>42</v>
      </c>
      <c r="B33" s="12" t="s">
        <v>43</v>
      </c>
      <c r="C33" s="13" t="s">
        <v>35</v>
      </c>
      <c r="D33" s="11" t="s">
        <v>25</v>
      </c>
      <c r="E33" s="66"/>
    </row>
    <row r="34" spans="1:7" ht="46.5" x14ac:dyDescent="0.35">
      <c r="A34" s="11" t="s">
        <v>44</v>
      </c>
      <c r="B34" s="12" t="s">
        <v>82</v>
      </c>
      <c r="C34" s="13" t="s">
        <v>45</v>
      </c>
      <c r="D34" s="11" t="s">
        <v>36</v>
      </c>
      <c r="E34" s="66"/>
    </row>
    <row r="35" spans="1:7" ht="77.5" x14ac:dyDescent="0.35">
      <c r="A35" s="11" t="s">
        <v>46</v>
      </c>
      <c r="B35" s="12" t="s">
        <v>83</v>
      </c>
      <c r="C35" s="13" t="s">
        <v>35</v>
      </c>
      <c r="D35" s="11" t="s">
        <v>36</v>
      </c>
      <c r="E35" s="66"/>
    </row>
    <row r="36" spans="1:7" ht="15" x14ac:dyDescent="0.35">
      <c r="A36" s="64" t="s">
        <v>47</v>
      </c>
      <c r="B36" s="64"/>
      <c r="C36" s="64"/>
      <c r="D36" s="64"/>
      <c r="E36" s="66"/>
    </row>
    <row r="37" spans="1:7" ht="15.5" x14ac:dyDescent="0.35">
      <c r="A37" s="11" t="s">
        <v>48</v>
      </c>
      <c r="B37" s="10" t="s">
        <v>49</v>
      </c>
      <c r="C37" s="11" t="s">
        <v>50</v>
      </c>
      <c r="D37" s="14" t="s">
        <v>90</v>
      </c>
      <c r="E37" s="66"/>
      <c r="G37">
        <f>0.057*3.14</f>
        <v>0.17898</v>
      </c>
    </row>
    <row r="38" spans="1:7" ht="15.5" x14ac:dyDescent="0.35">
      <c r="A38" s="11" t="s">
        <v>51</v>
      </c>
      <c r="B38" s="15" t="s">
        <v>52</v>
      </c>
      <c r="C38" s="11" t="s">
        <v>50</v>
      </c>
      <c r="D38" s="14" t="s">
        <v>90</v>
      </c>
      <c r="E38" s="66"/>
    </row>
    <row r="39" spans="1:7" ht="31" x14ac:dyDescent="0.35">
      <c r="A39" s="11" t="s">
        <v>53</v>
      </c>
      <c r="B39" s="10" t="s">
        <v>54</v>
      </c>
      <c r="C39" s="11" t="s">
        <v>50</v>
      </c>
      <c r="D39" s="14" t="s">
        <v>90</v>
      </c>
      <c r="E39" s="66"/>
    </row>
    <row r="40" spans="1:7" ht="46.5" x14ac:dyDescent="0.35">
      <c r="A40" s="11" t="s">
        <v>55</v>
      </c>
      <c r="B40" s="16" t="s">
        <v>56</v>
      </c>
      <c r="C40" s="11" t="s">
        <v>50</v>
      </c>
      <c r="D40" s="14" t="s">
        <v>90</v>
      </c>
      <c r="E40" s="66"/>
    </row>
    <row r="41" spans="1:7" ht="62" x14ac:dyDescent="0.35">
      <c r="A41" s="11" t="s">
        <v>57</v>
      </c>
      <c r="B41" s="17" t="s">
        <v>58</v>
      </c>
      <c r="C41" s="11" t="s">
        <v>50</v>
      </c>
      <c r="D41" s="14" t="s">
        <v>90</v>
      </c>
      <c r="E41" s="67"/>
    </row>
    <row r="42" spans="1:7" ht="85.5" customHeight="1" x14ac:dyDescent="0.35">
      <c r="A42" s="59" t="s">
        <v>162</v>
      </c>
      <c r="B42" s="59"/>
      <c r="C42" s="59"/>
      <c r="D42" s="59"/>
      <c r="E42" s="59"/>
    </row>
    <row r="43" spans="1:7" ht="15.5" x14ac:dyDescent="0.35">
      <c r="A43" s="18" t="s">
        <v>59</v>
      </c>
      <c r="B43" s="19"/>
      <c r="C43" s="20"/>
      <c r="D43" s="21"/>
      <c r="E43" s="22"/>
    </row>
    <row r="44" spans="1:7" ht="15.5" x14ac:dyDescent="0.35">
      <c r="A44" s="60" t="s">
        <v>60</v>
      </c>
      <c r="B44" s="60"/>
      <c r="C44" s="60"/>
      <c r="D44" s="60"/>
      <c r="E44" s="60"/>
    </row>
  </sheetData>
  <mergeCells count="24">
    <mergeCell ref="A42:E42"/>
    <mergeCell ref="A44:E44"/>
    <mergeCell ref="A13:A16"/>
    <mergeCell ref="B13:B16"/>
    <mergeCell ref="C13:C16"/>
    <mergeCell ref="D13:D16"/>
    <mergeCell ref="E13:E16"/>
    <mergeCell ref="A18:D18"/>
    <mergeCell ref="E18:E41"/>
    <mergeCell ref="A21:D21"/>
    <mergeCell ref="A25:D25"/>
    <mergeCell ref="A36:D36"/>
    <mergeCell ref="A12:E12"/>
    <mergeCell ref="C1:E1"/>
    <mergeCell ref="B2:E2"/>
    <mergeCell ref="C3:E3"/>
    <mergeCell ref="C4:E4"/>
    <mergeCell ref="C5:E5"/>
    <mergeCell ref="C6:E6"/>
    <mergeCell ref="C7:E7"/>
    <mergeCell ref="A8:E8"/>
    <mergeCell ref="A9:E9"/>
    <mergeCell ref="A10:E10"/>
    <mergeCell ref="A11:E11"/>
  </mergeCells>
  <pageMargins left="0.70866141732283472" right="0.70866141732283472" top="0.74803149606299213" bottom="0.74803149606299213" header="0.31496062992125984" footer="0.31496062992125984"/>
  <pageSetup paperSize="9" scale="83" firstPageNumber="28" orientation="portrait" useFirstPageNumber="1" r:id="rId1"/>
  <headerFooter>
    <oddFooter>&amp;L&amp;"Times New Roman,курсив"Договор № 260140610/04 от «»  202г.&amp;R&amp;"Times New Roman,курсив"&amp;P</oddFooter>
  </headerFooter>
  <colBreaks count="1" manualBreakCount="1">
    <brk id="5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G44"/>
  <sheetViews>
    <sheetView view="pageBreakPreview" topLeftCell="A5" zoomScale="60" zoomScaleNormal="100" workbookViewId="0">
      <selection activeCell="H26" sqref="H26"/>
    </sheetView>
  </sheetViews>
  <sheetFormatPr defaultRowHeight="14.5" x14ac:dyDescent="0.35"/>
  <cols>
    <col min="1" max="1" width="6.81640625" customWidth="1"/>
    <col min="2" max="2" width="52.81640625" customWidth="1"/>
    <col min="3" max="3" width="10" customWidth="1"/>
    <col min="4" max="4" width="13" customWidth="1"/>
    <col min="5" max="5" width="22.453125" customWidth="1"/>
  </cols>
  <sheetData>
    <row r="1" spans="1:5" ht="15.5" x14ac:dyDescent="0.35">
      <c r="A1" s="1"/>
      <c r="B1" s="2"/>
      <c r="C1" s="47" t="s">
        <v>209</v>
      </c>
      <c r="D1" s="47"/>
      <c r="E1" s="47"/>
    </row>
    <row r="2" spans="1:5" ht="32" customHeight="1" x14ac:dyDescent="0.35">
      <c r="A2" s="1"/>
      <c r="B2" s="48" t="s">
        <v>205</v>
      </c>
      <c r="C2" s="48"/>
      <c r="D2" s="48"/>
      <c r="E2" s="48"/>
    </row>
    <row r="3" spans="1:5" ht="46.5" customHeight="1" x14ac:dyDescent="0.35">
      <c r="A3" s="3"/>
      <c r="B3" s="4"/>
      <c r="C3" s="49" t="s">
        <v>0</v>
      </c>
      <c r="D3" s="49"/>
      <c r="E3" s="49"/>
    </row>
    <row r="4" spans="1:5" ht="32" customHeight="1" x14ac:dyDescent="0.35">
      <c r="A4" s="3"/>
      <c r="B4" s="5"/>
      <c r="C4" s="50" t="s">
        <v>1</v>
      </c>
      <c r="D4" s="50"/>
      <c r="E4" s="50"/>
    </row>
    <row r="5" spans="1:5" ht="15.5" x14ac:dyDescent="0.35">
      <c r="A5" s="3"/>
      <c r="B5" s="6"/>
      <c r="C5" s="51" t="s">
        <v>2</v>
      </c>
      <c r="D5" s="51"/>
      <c r="E5" s="51"/>
    </row>
    <row r="6" spans="1:5" ht="35" customHeight="1" x14ac:dyDescent="0.35">
      <c r="A6" s="3"/>
      <c r="B6" s="4"/>
      <c r="C6" s="52" t="s">
        <v>206</v>
      </c>
      <c r="D6" s="53"/>
      <c r="E6" s="53"/>
    </row>
    <row r="7" spans="1:5" ht="15.5" x14ac:dyDescent="0.35">
      <c r="A7" s="1"/>
      <c r="B7" s="7"/>
      <c r="C7" s="54"/>
      <c r="D7" s="54"/>
      <c r="E7" s="54"/>
    </row>
    <row r="8" spans="1:5" ht="15.5" x14ac:dyDescent="0.35">
      <c r="A8" s="55" t="s">
        <v>68</v>
      </c>
      <c r="B8" s="55"/>
      <c r="C8" s="55"/>
      <c r="D8" s="55"/>
      <c r="E8" s="55"/>
    </row>
    <row r="9" spans="1:5" ht="30.5" customHeight="1" x14ac:dyDescent="0.35">
      <c r="A9" s="56" t="s">
        <v>92</v>
      </c>
      <c r="B9" s="56"/>
      <c r="C9" s="56"/>
      <c r="D9" s="56"/>
      <c r="E9" s="56"/>
    </row>
    <row r="10" spans="1:5" x14ac:dyDescent="0.35">
      <c r="A10" s="57" t="s">
        <v>3</v>
      </c>
      <c r="B10" s="57"/>
      <c r="C10" s="57"/>
      <c r="D10" s="57"/>
      <c r="E10" s="57"/>
    </row>
    <row r="11" spans="1:5" ht="15.5" x14ac:dyDescent="0.35">
      <c r="A11" s="58" t="s">
        <v>204</v>
      </c>
      <c r="B11" s="58"/>
      <c r="C11" s="58"/>
      <c r="D11" s="58"/>
      <c r="E11" s="58"/>
    </row>
    <row r="12" spans="1:5" x14ac:dyDescent="0.35">
      <c r="A12" s="46" t="s">
        <v>4</v>
      </c>
      <c r="B12" s="46"/>
      <c r="C12" s="46"/>
      <c r="D12" s="46"/>
      <c r="E12" s="46"/>
    </row>
    <row r="13" spans="1:5" x14ac:dyDescent="0.35">
      <c r="A13" s="61" t="s">
        <v>5</v>
      </c>
      <c r="B13" s="62" t="s">
        <v>6</v>
      </c>
      <c r="C13" s="62" t="s">
        <v>7</v>
      </c>
      <c r="D13" s="63" t="s">
        <v>8</v>
      </c>
      <c r="E13" s="62" t="s">
        <v>9</v>
      </c>
    </row>
    <row r="14" spans="1:5" x14ac:dyDescent="0.35">
      <c r="A14" s="61"/>
      <c r="B14" s="62"/>
      <c r="C14" s="62"/>
      <c r="D14" s="63"/>
      <c r="E14" s="62"/>
    </row>
    <row r="15" spans="1:5" x14ac:dyDescent="0.35">
      <c r="A15" s="61"/>
      <c r="B15" s="62"/>
      <c r="C15" s="62"/>
      <c r="D15" s="63"/>
      <c r="E15" s="62"/>
    </row>
    <row r="16" spans="1:5" x14ac:dyDescent="0.35">
      <c r="A16" s="61"/>
      <c r="B16" s="62"/>
      <c r="C16" s="62"/>
      <c r="D16" s="63"/>
      <c r="E16" s="62"/>
    </row>
    <row r="17" spans="1:6" ht="15.5" x14ac:dyDescent="0.35">
      <c r="A17" s="8">
        <v>1</v>
      </c>
      <c r="B17" s="8">
        <v>2</v>
      </c>
      <c r="C17" s="8">
        <v>3</v>
      </c>
      <c r="D17" s="8">
        <v>4</v>
      </c>
      <c r="E17" s="8">
        <v>5</v>
      </c>
    </row>
    <row r="18" spans="1:6" ht="15" x14ac:dyDescent="0.35">
      <c r="A18" s="64" t="s">
        <v>10</v>
      </c>
      <c r="B18" s="64"/>
      <c r="C18" s="64"/>
      <c r="D18" s="64"/>
      <c r="E18" s="65" t="s">
        <v>11</v>
      </c>
    </row>
    <row r="19" spans="1:6" ht="46.5" x14ac:dyDescent="0.35">
      <c r="A19" s="9">
        <v>1</v>
      </c>
      <c r="B19" s="10" t="s">
        <v>69</v>
      </c>
      <c r="C19" s="11" t="s">
        <v>13</v>
      </c>
      <c r="D19" s="11" t="s">
        <v>85</v>
      </c>
      <c r="E19" s="66"/>
    </row>
    <row r="20" spans="1:6" ht="31" x14ac:dyDescent="0.35">
      <c r="A20" s="9">
        <v>3</v>
      </c>
      <c r="B20" s="10" t="s">
        <v>70</v>
      </c>
      <c r="C20" s="11" t="s">
        <v>15</v>
      </c>
      <c r="D20" s="11" t="s">
        <v>88</v>
      </c>
      <c r="E20" s="66"/>
    </row>
    <row r="21" spans="1:6" ht="15" x14ac:dyDescent="0.35">
      <c r="A21" s="64" t="s">
        <v>17</v>
      </c>
      <c r="B21" s="64"/>
      <c r="C21" s="64"/>
      <c r="D21" s="64"/>
      <c r="E21" s="66"/>
    </row>
    <row r="22" spans="1:6" ht="46.5" x14ac:dyDescent="0.35">
      <c r="A22" s="9">
        <v>4</v>
      </c>
      <c r="B22" s="10" t="s">
        <v>86</v>
      </c>
      <c r="C22" s="11" t="s">
        <v>19</v>
      </c>
      <c r="D22" s="11" t="s">
        <v>20</v>
      </c>
      <c r="E22" s="66"/>
      <c r="F22" t="s">
        <v>219</v>
      </c>
    </row>
    <row r="23" spans="1:6" ht="62" x14ac:dyDescent="0.35">
      <c r="A23" s="9">
        <v>6</v>
      </c>
      <c r="B23" s="10" t="s">
        <v>71</v>
      </c>
      <c r="C23" s="11" t="s">
        <v>21</v>
      </c>
      <c r="D23" s="11" t="s">
        <v>87</v>
      </c>
      <c r="E23" s="66"/>
    </row>
    <row r="24" spans="1:6" ht="46.5" x14ac:dyDescent="0.35">
      <c r="A24" s="9">
        <v>7</v>
      </c>
      <c r="B24" s="10" t="s">
        <v>72</v>
      </c>
      <c r="C24" s="11" t="s">
        <v>24</v>
      </c>
      <c r="D24" s="11" t="s">
        <v>25</v>
      </c>
      <c r="E24" s="66"/>
    </row>
    <row r="25" spans="1:6" ht="15" x14ac:dyDescent="0.35">
      <c r="A25" s="64" t="s">
        <v>26</v>
      </c>
      <c r="B25" s="64"/>
      <c r="C25" s="64"/>
      <c r="D25" s="64"/>
      <c r="E25" s="66"/>
    </row>
    <row r="26" spans="1:6" ht="31" x14ac:dyDescent="0.35">
      <c r="A26" s="11" t="s">
        <v>27</v>
      </c>
      <c r="B26" s="10" t="s">
        <v>73</v>
      </c>
      <c r="C26" s="11" t="s">
        <v>19</v>
      </c>
      <c r="D26" s="11" t="s">
        <v>25</v>
      </c>
      <c r="E26" s="66"/>
    </row>
    <row r="27" spans="1:6" ht="31" x14ac:dyDescent="0.35">
      <c r="A27" s="11" t="s">
        <v>28</v>
      </c>
      <c r="B27" s="10" t="s">
        <v>74</v>
      </c>
      <c r="C27" s="11" t="s">
        <v>30</v>
      </c>
      <c r="D27" s="11" t="s">
        <v>89</v>
      </c>
      <c r="E27" s="66"/>
    </row>
    <row r="28" spans="1:6" ht="15.5" x14ac:dyDescent="0.35">
      <c r="A28" s="11" t="s">
        <v>32</v>
      </c>
      <c r="B28" s="12" t="s">
        <v>75</v>
      </c>
      <c r="C28" s="11" t="s">
        <v>30</v>
      </c>
      <c r="D28" s="11" t="s">
        <v>89</v>
      </c>
      <c r="E28" s="66"/>
    </row>
    <row r="29" spans="1:6" ht="31" x14ac:dyDescent="0.35">
      <c r="A29" s="11" t="s">
        <v>34</v>
      </c>
      <c r="B29" s="12" t="s">
        <v>76</v>
      </c>
      <c r="C29" s="13" t="s">
        <v>35</v>
      </c>
      <c r="D29" s="11" t="s">
        <v>36</v>
      </c>
      <c r="E29" s="66"/>
    </row>
    <row r="30" spans="1:6" ht="31" x14ac:dyDescent="0.35">
      <c r="A30" s="11" t="s">
        <v>37</v>
      </c>
      <c r="B30" s="12" t="s">
        <v>77</v>
      </c>
      <c r="C30" s="13" t="s">
        <v>35</v>
      </c>
      <c r="D30" s="11" t="s">
        <v>36</v>
      </c>
      <c r="E30" s="66"/>
    </row>
    <row r="31" spans="1:6" ht="31" x14ac:dyDescent="0.35">
      <c r="A31" s="11" t="s">
        <v>39</v>
      </c>
      <c r="B31" s="12" t="s">
        <v>78</v>
      </c>
      <c r="C31" s="13" t="s">
        <v>35</v>
      </c>
      <c r="D31" s="11" t="s">
        <v>36</v>
      </c>
      <c r="E31" s="66"/>
    </row>
    <row r="32" spans="1:6" ht="62" x14ac:dyDescent="0.35">
      <c r="A32" s="11" t="s">
        <v>41</v>
      </c>
      <c r="B32" s="12" t="s">
        <v>79</v>
      </c>
      <c r="C32" s="13" t="s">
        <v>35</v>
      </c>
      <c r="D32" s="11" t="s">
        <v>25</v>
      </c>
      <c r="E32" s="66"/>
    </row>
    <row r="33" spans="1:7" ht="31" x14ac:dyDescent="0.35">
      <c r="A33" s="11" t="s">
        <v>42</v>
      </c>
      <c r="B33" s="12" t="s">
        <v>80</v>
      </c>
      <c r="C33" s="13" t="s">
        <v>35</v>
      </c>
      <c r="D33" s="11" t="s">
        <v>25</v>
      </c>
      <c r="E33" s="66"/>
    </row>
    <row r="34" spans="1:7" ht="46.5" x14ac:dyDescent="0.35">
      <c r="A34" s="11" t="s">
        <v>44</v>
      </c>
      <c r="B34" s="12" t="s">
        <v>81</v>
      </c>
      <c r="C34" s="13" t="s">
        <v>45</v>
      </c>
      <c r="D34" s="11" t="s">
        <v>27</v>
      </c>
      <c r="E34" s="66"/>
    </row>
    <row r="35" spans="1:7" ht="77.5" x14ac:dyDescent="0.35">
      <c r="A35" s="11" t="s">
        <v>46</v>
      </c>
      <c r="B35" s="12" t="s">
        <v>84</v>
      </c>
      <c r="C35" s="13" t="s">
        <v>35</v>
      </c>
      <c r="D35" s="11" t="s">
        <v>36</v>
      </c>
      <c r="E35" s="66"/>
    </row>
    <row r="36" spans="1:7" ht="15" x14ac:dyDescent="0.35">
      <c r="A36" s="64" t="s">
        <v>47</v>
      </c>
      <c r="B36" s="64"/>
      <c r="C36" s="64"/>
      <c r="D36" s="64"/>
      <c r="E36" s="66"/>
    </row>
    <row r="37" spans="1:7" ht="15.5" x14ac:dyDescent="0.35">
      <c r="A37" s="11" t="s">
        <v>48</v>
      </c>
      <c r="B37" s="10" t="s">
        <v>49</v>
      </c>
      <c r="C37" s="11" t="s">
        <v>50</v>
      </c>
      <c r="D37" s="14" t="s">
        <v>91</v>
      </c>
      <c r="E37" s="66"/>
      <c r="G37">
        <f>0.159*3.14</f>
        <v>0.49926000000000004</v>
      </c>
    </row>
    <row r="38" spans="1:7" ht="15.5" x14ac:dyDescent="0.35">
      <c r="A38" s="11" t="s">
        <v>51</v>
      </c>
      <c r="B38" s="15" t="s">
        <v>52</v>
      </c>
      <c r="C38" s="11" t="s">
        <v>50</v>
      </c>
      <c r="D38" s="14" t="s">
        <v>91</v>
      </c>
      <c r="E38" s="66"/>
    </row>
    <row r="39" spans="1:7" ht="31" x14ac:dyDescent="0.35">
      <c r="A39" s="11" t="s">
        <v>53</v>
      </c>
      <c r="B39" s="10" t="s">
        <v>54</v>
      </c>
      <c r="C39" s="11" t="s">
        <v>50</v>
      </c>
      <c r="D39" s="14" t="s">
        <v>91</v>
      </c>
      <c r="E39" s="66"/>
    </row>
    <row r="40" spans="1:7" ht="46.5" x14ac:dyDescent="0.35">
      <c r="A40" s="11" t="s">
        <v>55</v>
      </c>
      <c r="B40" s="16" t="s">
        <v>56</v>
      </c>
      <c r="C40" s="11" t="s">
        <v>50</v>
      </c>
      <c r="D40" s="14" t="s">
        <v>91</v>
      </c>
      <c r="E40" s="66"/>
    </row>
    <row r="41" spans="1:7" ht="62" x14ac:dyDescent="0.35">
      <c r="A41" s="11" t="s">
        <v>57</v>
      </c>
      <c r="B41" s="17" t="s">
        <v>58</v>
      </c>
      <c r="C41" s="11" t="s">
        <v>50</v>
      </c>
      <c r="D41" s="14" t="s">
        <v>91</v>
      </c>
      <c r="E41" s="67"/>
    </row>
    <row r="42" spans="1:7" ht="86" customHeight="1" x14ac:dyDescent="0.35">
      <c r="A42" s="59" t="s">
        <v>162</v>
      </c>
      <c r="B42" s="59"/>
      <c r="C42" s="59"/>
      <c r="D42" s="59"/>
      <c r="E42" s="59"/>
    </row>
    <row r="43" spans="1:7" ht="15.5" x14ac:dyDescent="0.35">
      <c r="A43" s="18" t="s">
        <v>59</v>
      </c>
      <c r="B43" s="19"/>
      <c r="C43" s="20"/>
      <c r="D43" s="21"/>
      <c r="E43" s="22"/>
    </row>
    <row r="44" spans="1:7" ht="15.5" x14ac:dyDescent="0.35">
      <c r="A44" s="60" t="s">
        <v>60</v>
      </c>
      <c r="B44" s="60"/>
      <c r="C44" s="60"/>
      <c r="D44" s="60"/>
      <c r="E44" s="60"/>
    </row>
  </sheetData>
  <mergeCells count="24">
    <mergeCell ref="A42:E42"/>
    <mergeCell ref="A44:E44"/>
    <mergeCell ref="A13:A16"/>
    <mergeCell ref="B13:B16"/>
    <mergeCell ref="C13:C16"/>
    <mergeCell ref="D13:D16"/>
    <mergeCell ref="E13:E16"/>
    <mergeCell ref="A18:D18"/>
    <mergeCell ref="E18:E41"/>
    <mergeCell ref="A21:D21"/>
    <mergeCell ref="A25:D25"/>
    <mergeCell ref="A36:D36"/>
    <mergeCell ref="A12:E12"/>
    <mergeCell ref="C1:E1"/>
    <mergeCell ref="B2:E2"/>
    <mergeCell ref="C3:E3"/>
    <mergeCell ref="C4:E4"/>
    <mergeCell ref="C5:E5"/>
    <mergeCell ref="C6:E6"/>
    <mergeCell ref="C7:E7"/>
    <mergeCell ref="A8:E8"/>
    <mergeCell ref="A9:E9"/>
    <mergeCell ref="A10:E10"/>
    <mergeCell ref="A11:E11"/>
  </mergeCells>
  <pageMargins left="0.70866141732283472" right="0.70866141732283472" top="0.74803149606299213" bottom="0.74803149606299213" header="0.31496062992125984" footer="0.31496062992125984"/>
  <pageSetup paperSize="9" scale="83" firstPageNumber="30" orientation="portrait" useFirstPageNumber="1" r:id="rId1"/>
  <headerFooter>
    <oddFooter>&amp;L&amp;"Times New Roman,курсив"Договор № 260140610/04 от «»  202г.&amp;R&amp;"Times New Roman,курсив"&amp;P</oddFooter>
  </headerFooter>
  <colBreaks count="1" manualBreakCount="1">
    <brk id="5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F27"/>
  <sheetViews>
    <sheetView view="pageBreakPreview" zoomScale="60" zoomScaleNormal="100" workbookViewId="0">
      <selection activeCell="H26" sqref="H26"/>
    </sheetView>
  </sheetViews>
  <sheetFormatPr defaultRowHeight="14.5" x14ac:dyDescent="0.35"/>
  <cols>
    <col min="1" max="1" width="6.81640625" customWidth="1"/>
    <col min="2" max="2" width="52.81640625" customWidth="1"/>
    <col min="3" max="3" width="10" customWidth="1"/>
    <col min="4" max="4" width="13" customWidth="1"/>
    <col min="5" max="5" width="22.453125" customWidth="1"/>
  </cols>
  <sheetData>
    <row r="1" spans="1:5" ht="15.5" x14ac:dyDescent="0.35">
      <c r="A1" s="1"/>
      <c r="B1" s="2"/>
      <c r="C1" s="47" t="s">
        <v>210</v>
      </c>
      <c r="D1" s="47"/>
      <c r="E1" s="47"/>
    </row>
    <row r="2" spans="1:5" ht="32" customHeight="1" x14ac:dyDescent="0.35">
      <c r="A2" s="1"/>
      <c r="B2" s="48" t="s">
        <v>205</v>
      </c>
      <c r="C2" s="48"/>
      <c r="D2" s="48"/>
      <c r="E2" s="48"/>
    </row>
    <row r="3" spans="1:5" ht="46.5" customHeight="1" x14ac:dyDescent="0.35">
      <c r="A3" s="3"/>
      <c r="B3" s="4"/>
      <c r="C3" s="49" t="s">
        <v>0</v>
      </c>
      <c r="D3" s="49"/>
      <c r="E3" s="49"/>
    </row>
    <row r="4" spans="1:5" ht="32" customHeight="1" x14ac:dyDescent="0.35">
      <c r="A4" s="3"/>
      <c r="B4" s="5"/>
      <c r="C4" s="50" t="s">
        <v>1</v>
      </c>
      <c r="D4" s="50"/>
      <c r="E4" s="50"/>
    </row>
    <row r="5" spans="1:5" ht="15.5" x14ac:dyDescent="0.35">
      <c r="A5" s="3"/>
      <c r="B5" s="6"/>
      <c r="C5" s="51" t="s">
        <v>2</v>
      </c>
      <c r="D5" s="51"/>
      <c r="E5" s="51"/>
    </row>
    <row r="6" spans="1:5" ht="35" customHeight="1" x14ac:dyDescent="0.35">
      <c r="A6" s="3"/>
      <c r="B6" s="4"/>
      <c r="C6" s="52" t="s">
        <v>206</v>
      </c>
      <c r="D6" s="53"/>
      <c r="E6" s="53"/>
    </row>
    <row r="7" spans="1:5" ht="15.5" x14ac:dyDescent="0.35">
      <c r="A7" s="1"/>
      <c r="B7" s="7"/>
      <c r="C7" s="54"/>
      <c r="D7" s="54"/>
      <c r="E7" s="54"/>
    </row>
    <row r="8" spans="1:5" ht="15.5" x14ac:dyDescent="0.35">
      <c r="A8" s="55" t="s">
        <v>100</v>
      </c>
      <c r="B8" s="55"/>
      <c r="C8" s="55"/>
      <c r="D8" s="55"/>
      <c r="E8" s="55"/>
    </row>
    <row r="9" spans="1:5" ht="49.5" customHeight="1" x14ac:dyDescent="0.35">
      <c r="A9" s="56" t="s">
        <v>99</v>
      </c>
      <c r="B9" s="56"/>
      <c r="C9" s="56"/>
      <c r="D9" s="56"/>
      <c r="E9" s="56"/>
    </row>
    <row r="10" spans="1:5" x14ac:dyDescent="0.35">
      <c r="A10" s="57" t="s">
        <v>3</v>
      </c>
      <c r="B10" s="57"/>
      <c r="C10" s="57"/>
      <c r="D10" s="57"/>
      <c r="E10" s="57"/>
    </row>
    <row r="11" spans="1:5" ht="15.5" customHeight="1" x14ac:dyDescent="0.35">
      <c r="A11" s="58" t="s">
        <v>204</v>
      </c>
      <c r="B11" s="58"/>
      <c r="C11" s="58"/>
      <c r="D11" s="58"/>
      <c r="E11" s="58"/>
    </row>
    <row r="12" spans="1:5" x14ac:dyDescent="0.35">
      <c r="A12" s="46" t="s">
        <v>4</v>
      </c>
      <c r="B12" s="46"/>
      <c r="C12" s="46"/>
      <c r="D12" s="46"/>
      <c r="E12" s="46"/>
    </row>
    <row r="13" spans="1:5" x14ac:dyDescent="0.35">
      <c r="A13" s="61" t="s">
        <v>5</v>
      </c>
      <c r="B13" s="62" t="s">
        <v>6</v>
      </c>
      <c r="C13" s="62" t="s">
        <v>7</v>
      </c>
      <c r="D13" s="63" t="s">
        <v>8</v>
      </c>
      <c r="E13" s="62" t="s">
        <v>9</v>
      </c>
    </row>
    <row r="14" spans="1:5" x14ac:dyDescent="0.35">
      <c r="A14" s="61"/>
      <c r="B14" s="62"/>
      <c r="C14" s="62"/>
      <c r="D14" s="63"/>
      <c r="E14" s="62"/>
    </row>
    <row r="15" spans="1:5" x14ac:dyDescent="0.35">
      <c r="A15" s="61"/>
      <c r="B15" s="62"/>
      <c r="C15" s="62"/>
      <c r="D15" s="63"/>
      <c r="E15" s="62"/>
    </row>
    <row r="16" spans="1:5" x14ac:dyDescent="0.35">
      <c r="A16" s="61"/>
      <c r="B16" s="62"/>
      <c r="C16" s="62"/>
      <c r="D16" s="63"/>
      <c r="E16" s="62"/>
    </row>
    <row r="17" spans="1:6" ht="15.5" x14ac:dyDescent="0.35">
      <c r="A17" s="8">
        <v>1</v>
      </c>
      <c r="B17" s="8">
        <v>2</v>
      </c>
      <c r="C17" s="8">
        <v>3</v>
      </c>
      <c r="D17" s="8">
        <v>4</v>
      </c>
      <c r="E17" s="8">
        <v>5</v>
      </c>
    </row>
    <row r="18" spans="1:6" ht="15" x14ac:dyDescent="0.35">
      <c r="A18" s="64" t="s">
        <v>10</v>
      </c>
      <c r="B18" s="64"/>
      <c r="C18" s="64"/>
      <c r="D18" s="64"/>
      <c r="E18" s="68" t="s">
        <v>11</v>
      </c>
    </row>
    <row r="19" spans="1:6" ht="31" x14ac:dyDescent="0.35">
      <c r="A19" s="9">
        <v>1</v>
      </c>
      <c r="B19" s="10" t="s">
        <v>93</v>
      </c>
      <c r="C19" s="11" t="s">
        <v>13</v>
      </c>
      <c r="D19" s="11" t="s">
        <v>94</v>
      </c>
      <c r="E19" s="68"/>
    </row>
    <row r="20" spans="1:6" ht="15" x14ac:dyDescent="0.35">
      <c r="A20" s="64" t="s">
        <v>17</v>
      </c>
      <c r="B20" s="64"/>
      <c r="C20" s="64"/>
      <c r="D20" s="64"/>
      <c r="E20" s="68"/>
    </row>
    <row r="21" spans="1:6" ht="31" x14ac:dyDescent="0.35">
      <c r="A21" s="9">
        <v>2</v>
      </c>
      <c r="B21" s="10" t="s">
        <v>95</v>
      </c>
      <c r="C21" s="11" t="s">
        <v>19</v>
      </c>
      <c r="D21" s="11" t="s">
        <v>20</v>
      </c>
      <c r="E21" s="68"/>
      <c r="F21" t="s">
        <v>219</v>
      </c>
    </row>
    <row r="22" spans="1:6" ht="15.5" x14ac:dyDescent="0.35">
      <c r="A22" s="69" t="s">
        <v>96</v>
      </c>
      <c r="B22" s="69"/>
      <c r="C22" s="69"/>
      <c r="D22" s="69"/>
      <c r="E22" s="68"/>
    </row>
    <row r="23" spans="1:6" ht="31" x14ac:dyDescent="0.35">
      <c r="A23" s="23">
        <v>3</v>
      </c>
      <c r="B23" s="24" t="s">
        <v>97</v>
      </c>
      <c r="C23" s="23" t="s">
        <v>98</v>
      </c>
      <c r="D23" s="23">
        <v>0.14000000000000001</v>
      </c>
      <c r="E23" s="68"/>
    </row>
    <row r="24" spans="1:6" ht="31" x14ac:dyDescent="0.35">
      <c r="A24" s="23">
        <v>4</v>
      </c>
      <c r="B24" s="24" t="s">
        <v>101</v>
      </c>
      <c r="C24" s="23" t="s">
        <v>98</v>
      </c>
      <c r="D24" s="23">
        <v>0.14000000000000001</v>
      </c>
      <c r="E24" s="68"/>
    </row>
    <row r="25" spans="1:6" ht="116" customHeight="1" x14ac:dyDescent="0.35">
      <c r="A25" s="59" t="s">
        <v>171</v>
      </c>
      <c r="B25" s="59"/>
      <c r="C25" s="59"/>
      <c r="D25" s="59"/>
      <c r="E25" s="59"/>
    </row>
    <row r="26" spans="1:6" ht="15.5" x14ac:dyDescent="0.35">
      <c r="A26" s="18" t="s">
        <v>59</v>
      </c>
      <c r="B26" s="19"/>
      <c r="C26" s="20"/>
      <c r="D26" s="21"/>
      <c r="E26" s="22"/>
    </row>
    <row r="27" spans="1:6" ht="15.5" x14ac:dyDescent="0.35">
      <c r="A27" s="60" t="s">
        <v>60</v>
      </c>
      <c r="B27" s="60"/>
      <c r="C27" s="60"/>
      <c r="D27" s="60"/>
      <c r="E27" s="60"/>
    </row>
  </sheetData>
  <mergeCells count="23">
    <mergeCell ref="A25:E25"/>
    <mergeCell ref="A27:E27"/>
    <mergeCell ref="A13:A16"/>
    <mergeCell ref="B13:B16"/>
    <mergeCell ref="C13:C16"/>
    <mergeCell ref="D13:D16"/>
    <mergeCell ref="E13:E16"/>
    <mergeCell ref="A18:D18"/>
    <mergeCell ref="E18:E24"/>
    <mergeCell ref="A20:D20"/>
    <mergeCell ref="A22:D22"/>
    <mergeCell ref="A12:E12"/>
    <mergeCell ref="C1:E1"/>
    <mergeCell ref="B2:E2"/>
    <mergeCell ref="C3:E3"/>
    <mergeCell ref="C4:E4"/>
    <mergeCell ref="C5:E5"/>
    <mergeCell ref="C6:E6"/>
    <mergeCell ref="C7:E7"/>
    <mergeCell ref="A8:E8"/>
    <mergeCell ref="A9:E9"/>
    <mergeCell ref="A10:E10"/>
    <mergeCell ref="A11:E11"/>
  </mergeCells>
  <pageMargins left="0.70866141732283472" right="0.70866141732283472" top="0.74803149606299213" bottom="0.74803149606299213" header="0.31496062992125984" footer="0.31496062992125984"/>
  <pageSetup paperSize="9" scale="83" firstPageNumber="32" orientation="portrait" useFirstPageNumber="1" r:id="rId1"/>
  <headerFooter>
    <oddFooter>&amp;L&amp;"Times New Roman,курсив"Договор № 260140610/04 от «»  202г.&amp;R&amp;"Times New Roman,курсив"&amp;P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F47"/>
  <sheetViews>
    <sheetView view="pageBreakPreview" topLeftCell="A25" zoomScale="60" zoomScaleNormal="100" workbookViewId="0">
      <selection activeCell="H26" sqref="H26"/>
    </sheetView>
  </sheetViews>
  <sheetFormatPr defaultRowHeight="14.5" x14ac:dyDescent="0.35"/>
  <cols>
    <col min="1" max="1" width="6.81640625" customWidth="1"/>
    <col min="2" max="2" width="52.81640625" customWidth="1"/>
    <col min="3" max="3" width="10" customWidth="1"/>
    <col min="4" max="4" width="13" customWidth="1"/>
    <col min="5" max="5" width="22.453125" customWidth="1"/>
  </cols>
  <sheetData>
    <row r="1" spans="1:5" ht="15.5" x14ac:dyDescent="0.35">
      <c r="A1" s="1"/>
      <c r="B1" s="2"/>
      <c r="C1" s="47" t="s">
        <v>211</v>
      </c>
      <c r="D1" s="47"/>
      <c r="E1" s="47"/>
    </row>
    <row r="2" spans="1:5" ht="32" customHeight="1" x14ac:dyDescent="0.35">
      <c r="A2" s="1"/>
      <c r="B2" s="48" t="s">
        <v>205</v>
      </c>
      <c r="C2" s="48"/>
      <c r="D2" s="48"/>
      <c r="E2" s="48"/>
    </row>
    <row r="3" spans="1:5" ht="46.5" customHeight="1" x14ac:dyDescent="0.35">
      <c r="A3" s="3"/>
      <c r="B3" s="4"/>
      <c r="C3" s="49" t="s">
        <v>0</v>
      </c>
      <c r="D3" s="49"/>
      <c r="E3" s="49"/>
    </row>
    <row r="4" spans="1:5" ht="32" customHeight="1" x14ac:dyDescent="0.35">
      <c r="A4" s="3"/>
      <c r="B4" s="5"/>
      <c r="C4" s="50" t="s">
        <v>1</v>
      </c>
      <c r="D4" s="50"/>
      <c r="E4" s="50"/>
    </row>
    <row r="5" spans="1:5" ht="15.5" x14ac:dyDescent="0.35">
      <c r="A5" s="3"/>
      <c r="B5" s="6"/>
      <c r="C5" s="51" t="s">
        <v>2</v>
      </c>
      <c r="D5" s="51"/>
      <c r="E5" s="51"/>
    </row>
    <row r="6" spans="1:5" ht="35" customHeight="1" x14ac:dyDescent="0.35">
      <c r="A6" s="3"/>
      <c r="B6" s="4"/>
      <c r="C6" s="52" t="s">
        <v>206</v>
      </c>
      <c r="D6" s="53"/>
      <c r="E6" s="53"/>
    </row>
    <row r="7" spans="1:5" ht="15.5" x14ac:dyDescent="0.35">
      <c r="A7" s="1"/>
      <c r="B7" s="7"/>
      <c r="C7" s="54"/>
      <c r="D7" s="54"/>
      <c r="E7" s="54"/>
    </row>
    <row r="8" spans="1:5" ht="15.5" x14ac:dyDescent="0.35">
      <c r="A8" s="55" t="s">
        <v>124</v>
      </c>
      <c r="B8" s="55"/>
      <c r="C8" s="55"/>
      <c r="D8" s="55"/>
      <c r="E8" s="55"/>
    </row>
    <row r="9" spans="1:5" ht="47" customHeight="1" x14ac:dyDescent="0.35">
      <c r="A9" s="56" t="s">
        <v>115</v>
      </c>
      <c r="B9" s="56"/>
      <c r="C9" s="56"/>
      <c r="D9" s="56"/>
      <c r="E9" s="56"/>
    </row>
    <row r="10" spans="1:5" x14ac:dyDescent="0.35">
      <c r="A10" s="57" t="s">
        <v>3</v>
      </c>
      <c r="B10" s="57"/>
      <c r="C10" s="57"/>
      <c r="D10" s="57"/>
      <c r="E10" s="57"/>
    </row>
    <row r="11" spans="1:5" ht="15.5" customHeight="1" x14ac:dyDescent="0.35">
      <c r="A11" s="58" t="s">
        <v>204</v>
      </c>
      <c r="B11" s="58"/>
      <c r="C11" s="58"/>
      <c r="D11" s="58"/>
      <c r="E11" s="58"/>
    </row>
    <row r="12" spans="1:5" x14ac:dyDescent="0.35">
      <c r="A12" s="46" t="s">
        <v>4</v>
      </c>
      <c r="B12" s="46"/>
      <c r="C12" s="46"/>
      <c r="D12" s="46"/>
      <c r="E12" s="46"/>
    </row>
    <row r="13" spans="1:5" x14ac:dyDescent="0.35">
      <c r="A13" s="61" t="s">
        <v>5</v>
      </c>
      <c r="B13" s="62" t="s">
        <v>6</v>
      </c>
      <c r="C13" s="62" t="s">
        <v>7</v>
      </c>
      <c r="D13" s="63" t="s">
        <v>8</v>
      </c>
      <c r="E13" s="62" t="s">
        <v>9</v>
      </c>
    </row>
    <row r="14" spans="1:5" x14ac:dyDescent="0.35">
      <c r="A14" s="61"/>
      <c r="B14" s="62"/>
      <c r="C14" s="62"/>
      <c r="D14" s="63"/>
      <c r="E14" s="62"/>
    </row>
    <row r="15" spans="1:5" x14ac:dyDescent="0.35">
      <c r="A15" s="61"/>
      <c r="B15" s="62"/>
      <c r="C15" s="62"/>
      <c r="D15" s="63"/>
      <c r="E15" s="62"/>
    </row>
    <row r="16" spans="1:5" x14ac:dyDescent="0.35">
      <c r="A16" s="61"/>
      <c r="B16" s="62"/>
      <c r="C16" s="62"/>
      <c r="D16" s="63"/>
      <c r="E16" s="62"/>
    </row>
    <row r="17" spans="1:6" ht="15.5" x14ac:dyDescent="0.35">
      <c r="A17" s="8">
        <v>1</v>
      </c>
      <c r="B17" s="8">
        <v>2</v>
      </c>
      <c r="C17" s="8">
        <v>3</v>
      </c>
      <c r="D17" s="8">
        <v>4</v>
      </c>
      <c r="E17" s="8">
        <v>5</v>
      </c>
    </row>
    <row r="18" spans="1:6" ht="15" x14ac:dyDescent="0.35">
      <c r="A18" s="64" t="s">
        <v>10</v>
      </c>
      <c r="B18" s="64"/>
      <c r="C18" s="64"/>
      <c r="D18" s="64"/>
      <c r="E18" s="68" t="s">
        <v>11</v>
      </c>
    </row>
    <row r="19" spans="1:6" ht="46.5" x14ac:dyDescent="0.35">
      <c r="A19" s="9">
        <v>1</v>
      </c>
      <c r="B19" s="10" t="s">
        <v>119</v>
      </c>
      <c r="C19" s="11" t="s">
        <v>13</v>
      </c>
      <c r="D19" s="11" t="s">
        <v>117</v>
      </c>
      <c r="E19" s="68"/>
    </row>
    <row r="20" spans="1:6" ht="31" x14ac:dyDescent="0.35">
      <c r="A20" s="9">
        <v>2</v>
      </c>
      <c r="B20" s="10" t="s">
        <v>103</v>
      </c>
      <c r="C20" s="11" t="s">
        <v>15</v>
      </c>
      <c r="D20" s="11" t="s">
        <v>118</v>
      </c>
      <c r="E20" s="68"/>
    </row>
    <row r="21" spans="1:6" ht="15" x14ac:dyDescent="0.35">
      <c r="A21" s="64" t="s">
        <v>17</v>
      </c>
      <c r="B21" s="64"/>
      <c r="C21" s="64"/>
      <c r="D21" s="64"/>
      <c r="E21" s="68"/>
    </row>
    <row r="22" spans="1:6" ht="46.5" x14ac:dyDescent="0.35">
      <c r="A22" s="9">
        <v>3</v>
      </c>
      <c r="B22" s="10" t="s">
        <v>120</v>
      </c>
      <c r="C22" s="11" t="s">
        <v>19</v>
      </c>
      <c r="D22" s="11" t="s">
        <v>20</v>
      </c>
      <c r="E22" s="68"/>
      <c r="F22" t="s">
        <v>219</v>
      </c>
    </row>
    <row r="23" spans="1:6" ht="62" x14ac:dyDescent="0.35">
      <c r="A23" s="9">
        <f>A22+1</f>
        <v>4</v>
      </c>
      <c r="B23" s="10" t="s">
        <v>122</v>
      </c>
      <c r="C23" s="11" t="s">
        <v>21</v>
      </c>
      <c r="D23" s="11" t="s">
        <v>121</v>
      </c>
      <c r="E23" s="68"/>
    </row>
    <row r="24" spans="1:6" ht="46.5" x14ac:dyDescent="0.35">
      <c r="A24" s="9">
        <f>A23+1</f>
        <v>5</v>
      </c>
      <c r="B24" s="10" t="s">
        <v>104</v>
      </c>
      <c r="C24" s="11" t="s">
        <v>24</v>
      </c>
      <c r="D24" s="11" t="s">
        <v>25</v>
      </c>
      <c r="E24" s="68"/>
    </row>
    <row r="25" spans="1:6" ht="15" x14ac:dyDescent="0.35">
      <c r="A25" s="64" t="s">
        <v>26</v>
      </c>
      <c r="B25" s="64"/>
      <c r="C25" s="64"/>
      <c r="D25" s="64"/>
      <c r="E25" s="68"/>
    </row>
    <row r="26" spans="1:6" ht="31" x14ac:dyDescent="0.35">
      <c r="A26" s="11" t="s">
        <v>125</v>
      </c>
      <c r="B26" s="10" t="s">
        <v>105</v>
      </c>
      <c r="C26" s="11" t="s">
        <v>19</v>
      </c>
      <c r="D26" s="11" t="s">
        <v>25</v>
      </c>
      <c r="E26" s="68"/>
    </row>
    <row r="27" spans="1:6" ht="31" x14ac:dyDescent="0.35">
      <c r="A27" s="11">
        <f>A26+1</f>
        <v>7</v>
      </c>
      <c r="B27" s="10" t="s">
        <v>106</v>
      </c>
      <c r="C27" s="11" t="s">
        <v>30</v>
      </c>
      <c r="D27" s="11" t="s">
        <v>123</v>
      </c>
      <c r="E27" s="68"/>
    </row>
    <row r="28" spans="1:6" ht="15.5" x14ac:dyDescent="0.35">
      <c r="A28" s="11">
        <f t="shared" ref="A28:A35" si="0">A27+1</f>
        <v>8</v>
      </c>
      <c r="B28" s="12" t="s">
        <v>107</v>
      </c>
      <c r="C28" s="11" t="s">
        <v>30</v>
      </c>
      <c r="D28" s="11" t="s">
        <v>123</v>
      </c>
      <c r="E28" s="68"/>
    </row>
    <row r="29" spans="1:6" ht="31" x14ac:dyDescent="0.35">
      <c r="A29" s="11">
        <f t="shared" si="0"/>
        <v>9</v>
      </c>
      <c r="B29" s="12" t="s">
        <v>108</v>
      </c>
      <c r="C29" s="13" t="s">
        <v>35</v>
      </c>
      <c r="D29" s="11" t="s">
        <v>36</v>
      </c>
      <c r="E29" s="68"/>
    </row>
    <row r="30" spans="1:6" ht="31" x14ac:dyDescent="0.35">
      <c r="A30" s="11">
        <f t="shared" si="0"/>
        <v>10</v>
      </c>
      <c r="B30" s="12" t="s">
        <v>109</v>
      </c>
      <c r="C30" s="13" t="s">
        <v>35</v>
      </c>
      <c r="D30" s="11" t="s">
        <v>36</v>
      </c>
      <c r="E30" s="68"/>
    </row>
    <row r="31" spans="1:6" ht="31" x14ac:dyDescent="0.35">
      <c r="A31" s="11">
        <f t="shared" si="0"/>
        <v>11</v>
      </c>
      <c r="B31" s="12" t="s">
        <v>110</v>
      </c>
      <c r="C31" s="13" t="s">
        <v>35</v>
      </c>
      <c r="D31" s="11" t="s">
        <v>36</v>
      </c>
      <c r="E31" s="68"/>
    </row>
    <row r="32" spans="1:6" ht="62" x14ac:dyDescent="0.35">
      <c r="A32" s="11">
        <f t="shared" si="0"/>
        <v>12</v>
      </c>
      <c r="B32" s="12" t="s">
        <v>111</v>
      </c>
      <c r="C32" s="13" t="s">
        <v>35</v>
      </c>
      <c r="D32" s="11" t="s">
        <v>25</v>
      </c>
      <c r="E32" s="68"/>
    </row>
    <row r="33" spans="1:5" ht="31" x14ac:dyDescent="0.35">
      <c r="A33" s="11">
        <f t="shared" si="0"/>
        <v>13</v>
      </c>
      <c r="B33" s="12" t="s">
        <v>112</v>
      </c>
      <c r="C33" s="13" t="s">
        <v>35</v>
      </c>
      <c r="D33" s="11" t="s">
        <v>25</v>
      </c>
      <c r="E33" s="68"/>
    </row>
    <row r="34" spans="1:5" ht="46.5" x14ac:dyDescent="0.35">
      <c r="A34" s="11">
        <f t="shared" si="0"/>
        <v>14</v>
      </c>
      <c r="B34" s="12" t="s">
        <v>113</v>
      </c>
      <c r="C34" s="13" t="s">
        <v>45</v>
      </c>
      <c r="D34" s="11" t="s">
        <v>27</v>
      </c>
      <c r="E34" s="68"/>
    </row>
    <row r="35" spans="1:5" ht="77.5" x14ac:dyDescent="0.35">
      <c r="A35" s="11">
        <f t="shared" si="0"/>
        <v>15</v>
      </c>
      <c r="B35" s="12" t="s">
        <v>114</v>
      </c>
      <c r="C35" s="13" t="s">
        <v>35</v>
      </c>
      <c r="D35" s="11" t="s">
        <v>36</v>
      </c>
      <c r="E35" s="68"/>
    </row>
    <row r="36" spans="1:5" ht="15" x14ac:dyDescent="0.35">
      <c r="A36" s="64" t="s">
        <v>47</v>
      </c>
      <c r="B36" s="64"/>
      <c r="C36" s="64"/>
      <c r="D36" s="64"/>
      <c r="E36" s="68"/>
    </row>
    <row r="37" spans="1:5" ht="15.5" x14ac:dyDescent="0.35">
      <c r="A37" s="11" t="s">
        <v>44</v>
      </c>
      <c r="B37" s="10" t="s">
        <v>49</v>
      </c>
      <c r="C37" s="11" t="s">
        <v>50</v>
      </c>
      <c r="D37" s="14" t="s">
        <v>91</v>
      </c>
      <c r="E37" s="68"/>
    </row>
    <row r="38" spans="1:5" ht="15.5" x14ac:dyDescent="0.35">
      <c r="A38" s="11">
        <f>A37+1</f>
        <v>17</v>
      </c>
      <c r="B38" s="15" t="s">
        <v>52</v>
      </c>
      <c r="C38" s="11" t="s">
        <v>50</v>
      </c>
      <c r="D38" s="14" t="s">
        <v>91</v>
      </c>
      <c r="E38" s="68"/>
    </row>
    <row r="39" spans="1:5" ht="31" x14ac:dyDescent="0.35">
      <c r="A39" s="11">
        <f>A38+1</f>
        <v>18</v>
      </c>
      <c r="B39" s="10" t="s">
        <v>54</v>
      </c>
      <c r="C39" s="11" t="s">
        <v>50</v>
      </c>
      <c r="D39" s="14" t="s">
        <v>91</v>
      </c>
      <c r="E39" s="68"/>
    </row>
    <row r="40" spans="1:5" ht="46.5" x14ac:dyDescent="0.35">
      <c r="A40" s="11">
        <f>A39+1</f>
        <v>19</v>
      </c>
      <c r="B40" s="16" t="s">
        <v>56</v>
      </c>
      <c r="C40" s="11" t="s">
        <v>50</v>
      </c>
      <c r="D40" s="14" t="s">
        <v>91</v>
      </c>
      <c r="E40" s="68"/>
    </row>
    <row r="41" spans="1:5" ht="62" x14ac:dyDescent="0.35">
      <c r="A41" s="11">
        <f>A40+1</f>
        <v>20</v>
      </c>
      <c r="B41" s="17" t="s">
        <v>58</v>
      </c>
      <c r="C41" s="11" t="s">
        <v>50</v>
      </c>
      <c r="D41" s="14" t="s">
        <v>91</v>
      </c>
      <c r="E41" s="68"/>
    </row>
    <row r="42" spans="1:5" ht="15.5" x14ac:dyDescent="0.35">
      <c r="A42" s="69" t="s">
        <v>102</v>
      </c>
      <c r="B42" s="69"/>
      <c r="C42" s="69"/>
      <c r="D42" s="69"/>
      <c r="E42" s="68"/>
    </row>
    <row r="43" spans="1:5" ht="31" x14ac:dyDescent="0.35">
      <c r="A43" s="23">
        <v>21</v>
      </c>
      <c r="B43" s="24" t="s">
        <v>97</v>
      </c>
      <c r="C43" s="23" t="s">
        <v>98</v>
      </c>
      <c r="D43" s="23">
        <v>0.183</v>
      </c>
      <c r="E43" s="68"/>
    </row>
    <row r="44" spans="1:5" ht="31" x14ac:dyDescent="0.35">
      <c r="A44" s="23">
        <v>22</v>
      </c>
      <c r="B44" s="24" t="s">
        <v>116</v>
      </c>
      <c r="C44" s="23" t="s">
        <v>98</v>
      </c>
      <c r="D44" s="23">
        <v>0.183</v>
      </c>
      <c r="E44" s="68"/>
    </row>
    <row r="45" spans="1:5" ht="128.5" customHeight="1" x14ac:dyDescent="0.35">
      <c r="A45" s="59" t="s">
        <v>172</v>
      </c>
      <c r="B45" s="59"/>
      <c r="C45" s="59"/>
      <c r="D45" s="59"/>
      <c r="E45" s="59"/>
    </row>
    <row r="46" spans="1:5" ht="15.5" x14ac:dyDescent="0.35">
      <c r="A46" s="18" t="s">
        <v>59</v>
      </c>
      <c r="B46" s="19"/>
      <c r="C46" s="20"/>
      <c r="D46" s="21"/>
      <c r="E46" s="22"/>
    </row>
    <row r="47" spans="1:5" ht="15.5" x14ac:dyDescent="0.35">
      <c r="A47" s="60" t="s">
        <v>60</v>
      </c>
      <c r="B47" s="60"/>
      <c r="C47" s="60"/>
      <c r="D47" s="60"/>
      <c r="E47" s="60"/>
    </row>
  </sheetData>
  <mergeCells count="25">
    <mergeCell ref="A47:E47"/>
    <mergeCell ref="A45:E45"/>
    <mergeCell ref="E18:E44"/>
    <mergeCell ref="A21:D21"/>
    <mergeCell ref="A25:D25"/>
    <mergeCell ref="A36:D36"/>
    <mergeCell ref="A42:D42"/>
    <mergeCell ref="A18:D18"/>
    <mergeCell ref="A13:A16"/>
    <mergeCell ref="B13:B16"/>
    <mergeCell ref="C13:C16"/>
    <mergeCell ref="D13:D16"/>
    <mergeCell ref="E13:E16"/>
    <mergeCell ref="A12:E12"/>
    <mergeCell ref="C1:E1"/>
    <mergeCell ref="B2:E2"/>
    <mergeCell ref="C3:E3"/>
    <mergeCell ref="C4:E4"/>
    <mergeCell ref="C5:E5"/>
    <mergeCell ref="C6:E6"/>
    <mergeCell ref="C7:E7"/>
    <mergeCell ref="A8:E8"/>
    <mergeCell ref="A9:E9"/>
    <mergeCell ref="A10:E10"/>
    <mergeCell ref="A11:E11"/>
  </mergeCells>
  <pageMargins left="0.70866141732283472" right="0.70866141732283472" top="0.74803149606299213" bottom="0.74803149606299213" header="0.31496062992125984" footer="0.31496062992125984"/>
  <pageSetup paperSize="9" scale="83" firstPageNumber="33" orientation="portrait" useFirstPageNumber="1" r:id="rId1"/>
  <headerFooter>
    <oddFooter>&amp;L&amp;"Times New Roman,курсив"Договор № 260140610/04 от «»  202г.&amp;R&amp;"Times New Roman,курсив"&amp;P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F27"/>
  <sheetViews>
    <sheetView view="pageBreakPreview" zoomScale="60" zoomScaleNormal="100" workbookViewId="0">
      <selection activeCell="H26" sqref="H26"/>
    </sheetView>
  </sheetViews>
  <sheetFormatPr defaultRowHeight="14.5" x14ac:dyDescent="0.35"/>
  <cols>
    <col min="1" max="1" width="6.81640625" customWidth="1"/>
    <col min="2" max="2" width="52.81640625" customWidth="1"/>
    <col min="3" max="3" width="10" customWidth="1"/>
    <col min="4" max="4" width="13" customWidth="1"/>
    <col min="5" max="5" width="22.453125" customWidth="1"/>
  </cols>
  <sheetData>
    <row r="1" spans="1:5" ht="15.5" x14ac:dyDescent="0.35">
      <c r="A1" s="1"/>
      <c r="B1" s="2"/>
      <c r="C1" s="47" t="s">
        <v>212</v>
      </c>
      <c r="D1" s="47"/>
      <c r="E1" s="47"/>
    </row>
    <row r="2" spans="1:5" ht="32" customHeight="1" x14ac:dyDescent="0.35">
      <c r="A2" s="1"/>
      <c r="B2" s="48" t="s">
        <v>205</v>
      </c>
      <c r="C2" s="48"/>
      <c r="D2" s="48"/>
      <c r="E2" s="48"/>
    </row>
    <row r="3" spans="1:5" ht="46.5" customHeight="1" x14ac:dyDescent="0.35">
      <c r="A3" s="3"/>
      <c r="B3" s="4"/>
      <c r="C3" s="49" t="s">
        <v>0</v>
      </c>
      <c r="D3" s="49"/>
      <c r="E3" s="49"/>
    </row>
    <row r="4" spans="1:5" ht="32" customHeight="1" x14ac:dyDescent="0.35">
      <c r="A4" s="3"/>
      <c r="B4" s="5"/>
      <c r="C4" s="50" t="s">
        <v>1</v>
      </c>
      <c r="D4" s="50"/>
      <c r="E4" s="50"/>
    </row>
    <row r="5" spans="1:5" ht="15.5" x14ac:dyDescent="0.35">
      <c r="A5" s="3"/>
      <c r="B5" s="6"/>
      <c r="C5" s="51" t="s">
        <v>2</v>
      </c>
      <c r="D5" s="51"/>
      <c r="E5" s="51"/>
    </row>
    <row r="6" spans="1:5" ht="35" customHeight="1" x14ac:dyDescent="0.35">
      <c r="A6" s="3"/>
      <c r="B6" s="4"/>
      <c r="C6" s="52" t="s">
        <v>206</v>
      </c>
      <c r="D6" s="53"/>
      <c r="E6" s="53"/>
    </row>
    <row r="7" spans="1:5" ht="15.5" x14ac:dyDescent="0.35">
      <c r="A7" s="1"/>
      <c r="B7" s="7"/>
      <c r="C7" s="54"/>
      <c r="D7" s="54"/>
      <c r="E7" s="54"/>
    </row>
    <row r="8" spans="1:5" ht="15.5" x14ac:dyDescent="0.35">
      <c r="A8" s="55" t="s">
        <v>126</v>
      </c>
      <c r="B8" s="55"/>
      <c r="C8" s="55"/>
      <c r="D8" s="55"/>
      <c r="E8" s="55"/>
    </row>
    <row r="9" spans="1:5" ht="30.5" customHeight="1" x14ac:dyDescent="0.35">
      <c r="A9" s="56" t="s">
        <v>165</v>
      </c>
      <c r="B9" s="56"/>
      <c r="C9" s="56"/>
      <c r="D9" s="56"/>
      <c r="E9" s="56"/>
    </row>
    <row r="10" spans="1:5" x14ac:dyDescent="0.35">
      <c r="A10" s="57" t="s">
        <v>3</v>
      </c>
      <c r="B10" s="57"/>
      <c r="C10" s="57"/>
      <c r="D10" s="57"/>
      <c r="E10" s="57"/>
    </row>
    <row r="11" spans="1:5" ht="15.5" x14ac:dyDescent="0.35">
      <c r="A11" s="58" t="s">
        <v>204</v>
      </c>
      <c r="B11" s="58"/>
      <c r="C11" s="58"/>
      <c r="D11" s="58"/>
      <c r="E11" s="58"/>
    </row>
    <row r="12" spans="1:5" x14ac:dyDescent="0.35">
      <c r="A12" s="46" t="s">
        <v>4</v>
      </c>
      <c r="B12" s="46"/>
      <c r="C12" s="46"/>
      <c r="D12" s="46"/>
      <c r="E12" s="46"/>
    </row>
    <row r="13" spans="1:5" x14ac:dyDescent="0.35">
      <c r="A13" s="61" t="s">
        <v>5</v>
      </c>
      <c r="B13" s="62" t="s">
        <v>6</v>
      </c>
      <c r="C13" s="62" t="s">
        <v>7</v>
      </c>
      <c r="D13" s="63" t="s">
        <v>8</v>
      </c>
      <c r="E13" s="62" t="s">
        <v>9</v>
      </c>
    </row>
    <row r="14" spans="1:5" x14ac:dyDescent="0.35">
      <c r="A14" s="61"/>
      <c r="B14" s="62"/>
      <c r="C14" s="62"/>
      <c r="D14" s="63"/>
      <c r="E14" s="62"/>
    </row>
    <row r="15" spans="1:5" x14ac:dyDescent="0.35">
      <c r="A15" s="61"/>
      <c r="B15" s="62"/>
      <c r="C15" s="62"/>
      <c r="D15" s="63"/>
      <c r="E15" s="62"/>
    </row>
    <row r="16" spans="1:5" x14ac:dyDescent="0.35">
      <c r="A16" s="61"/>
      <c r="B16" s="62"/>
      <c r="C16" s="62"/>
      <c r="D16" s="63"/>
      <c r="E16" s="62"/>
    </row>
    <row r="17" spans="1:6" ht="15.5" x14ac:dyDescent="0.35">
      <c r="A17" s="8">
        <v>1</v>
      </c>
      <c r="B17" s="8">
        <v>2</v>
      </c>
      <c r="C17" s="8">
        <v>3</v>
      </c>
      <c r="D17" s="8">
        <v>4</v>
      </c>
      <c r="E17" s="8">
        <v>5</v>
      </c>
    </row>
    <row r="18" spans="1:6" ht="15" x14ac:dyDescent="0.35">
      <c r="A18" s="64" t="s">
        <v>10</v>
      </c>
      <c r="B18" s="64"/>
      <c r="C18" s="64"/>
      <c r="D18" s="64"/>
      <c r="E18" s="68" t="s">
        <v>11</v>
      </c>
    </row>
    <row r="19" spans="1:6" ht="31" x14ac:dyDescent="0.35">
      <c r="A19" s="9">
        <v>1</v>
      </c>
      <c r="B19" s="10" t="s">
        <v>127</v>
      </c>
      <c r="C19" s="11" t="s">
        <v>13</v>
      </c>
      <c r="D19" s="11" t="s">
        <v>128</v>
      </c>
      <c r="E19" s="68"/>
    </row>
    <row r="20" spans="1:6" ht="15" x14ac:dyDescent="0.35">
      <c r="A20" s="64" t="s">
        <v>17</v>
      </c>
      <c r="B20" s="64"/>
      <c r="C20" s="64"/>
      <c r="D20" s="64"/>
      <c r="E20" s="68"/>
    </row>
    <row r="21" spans="1:6" ht="31" x14ac:dyDescent="0.35">
      <c r="A21" s="9">
        <v>2</v>
      </c>
      <c r="B21" s="10" t="s">
        <v>129</v>
      </c>
      <c r="C21" s="11" t="s">
        <v>19</v>
      </c>
      <c r="D21" s="11" t="s">
        <v>20</v>
      </c>
      <c r="E21" s="68"/>
      <c r="F21" t="s">
        <v>219</v>
      </c>
    </row>
    <row r="22" spans="1:6" ht="15.5" x14ac:dyDescent="0.35">
      <c r="A22" s="69" t="s">
        <v>96</v>
      </c>
      <c r="B22" s="69"/>
      <c r="C22" s="69"/>
      <c r="D22" s="69"/>
      <c r="E22" s="68"/>
    </row>
    <row r="23" spans="1:6" ht="31" x14ac:dyDescent="0.35">
      <c r="A23" s="23">
        <v>3</v>
      </c>
      <c r="B23" s="24" t="s">
        <v>97</v>
      </c>
      <c r="C23" s="23" t="s">
        <v>98</v>
      </c>
      <c r="D23" s="23">
        <v>5.3999999999999999E-2</v>
      </c>
      <c r="E23" s="68"/>
    </row>
    <row r="24" spans="1:6" ht="31" x14ac:dyDescent="0.35">
      <c r="A24" s="23">
        <v>4</v>
      </c>
      <c r="B24" s="24" t="s">
        <v>101</v>
      </c>
      <c r="C24" s="23" t="s">
        <v>98</v>
      </c>
      <c r="D24" s="23">
        <v>5.3999999999999999E-2</v>
      </c>
      <c r="E24" s="68"/>
    </row>
    <row r="25" spans="1:6" ht="114.5" customHeight="1" x14ac:dyDescent="0.35">
      <c r="A25" s="59" t="s">
        <v>173</v>
      </c>
      <c r="B25" s="59"/>
      <c r="C25" s="59"/>
      <c r="D25" s="59"/>
      <c r="E25" s="59"/>
    </row>
    <row r="26" spans="1:6" ht="15.5" x14ac:dyDescent="0.35">
      <c r="A26" s="18" t="s">
        <v>59</v>
      </c>
      <c r="B26" s="19"/>
      <c r="C26" s="20"/>
      <c r="D26" s="21"/>
      <c r="E26" s="22"/>
    </row>
    <row r="27" spans="1:6" ht="15.5" x14ac:dyDescent="0.35">
      <c r="A27" s="60" t="s">
        <v>60</v>
      </c>
      <c r="B27" s="60"/>
      <c r="C27" s="60"/>
      <c r="D27" s="60"/>
      <c r="E27" s="60"/>
    </row>
  </sheetData>
  <mergeCells count="23">
    <mergeCell ref="A25:E25"/>
    <mergeCell ref="A27:E27"/>
    <mergeCell ref="A13:A16"/>
    <mergeCell ref="B13:B16"/>
    <mergeCell ref="C13:C16"/>
    <mergeCell ref="D13:D16"/>
    <mergeCell ref="E13:E16"/>
    <mergeCell ref="A18:D18"/>
    <mergeCell ref="E18:E24"/>
    <mergeCell ref="A20:D20"/>
    <mergeCell ref="A22:D22"/>
    <mergeCell ref="A12:E12"/>
    <mergeCell ref="C1:E1"/>
    <mergeCell ref="B2:E2"/>
    <mergeCell ref="C3:E3"/>
    <mergeCell ref="C4:E4"/>
    <mergeCell ref="C5:E5"/>
    <mergeCell ref="C6:E6"/>
    <mergeCell ref="C7:E7"/>
    <mergeCell ref="A8:E8"/>
    <mergeCell ref="A9:E9"/>
    <mergeCell ref="A10:E10"/>
    <mergeCell ref="A11:E11"/>
  </mergeCells>
  <pageMargins left="0.70866141732283472" right="0.70866141732283472" top="0.74803149606299213" bottom="0.74803149606299213" header="0.31496062992125984" footer="0.31496062992125984"/>
  <pageSetup paperSize="9" scale="83" firstPageNumber="35" orientation="portrait" useFirstPageNumber="1" r:id="rId1"/>
  <headerFooter>
    <oddFooter>&amp;L&amp;"Times New Roman,курсив"Договор № 260140610/04 от «»  202г.&amp;R&amp;"Times New Roman,курсив"&amp;P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F27"/>
  <sheetViews>
    <sheetView view="pageBreakPreview" zoomScale="60" zoomScaleNormal="100" workbookViewId="0">
      <selection activeCell="H26" sqref="H26"/>
    </sheetView>
  </sheetViews>
  <sheetFormatPr defaultRowHeight="14.5" x14ac:dyDescent="0.35"/>
  <cols>
    <col min="1" max="1" width="6.81640625" customWidth="1"/>
    <col min="2" max="2" width="52.81640625" customWidth="1"/>
    <col min="3" max="3" width="10" customWidth="1"/>
    <col min="4" max="4" width="13" customWidth="1"/>
    <col min="5" max="5" width="22.453125" customWidth="1"/>
  </cols>
  <sheetData>
    <row r="1" spans="1:5" ht="15.5" x14ac:dyDescent="0.35">
      <c r="A1" s="1"/>
      <c r="B1" s="2"/>
      <c r="C1" s="47" t="s">
        <v>213</v>
      </c>
      <c r="D1" s="47"/>
      <c r="E1" s="47"/>
    </row>
    <row r="2" spans="1:5" ht="32" customHeight="1" x14ac:dyDescent="0.35">
      <c r="A2" s="1"/>
      <c r="B2" s="48" t="s">
        <v>205</v>
      </c>
      <c r="C2" s="48"/>
      <c r="D2" s="48"/>
      <c r="E2" s="48"/>
    </row>
    <row r="3" spans="1:5" ht="46.5" customHeight="1" x14ac:dyDescent="0.35">
      <c r="A3" s="3"/>
      <c r="B3" s="4"/>
      <c r="C3" s="49" t="s">
        <v>0</v>
      </c>
      <c r="D3" s="49"/>
      <c r="E3" s="49"/>
    </row>
    <row r="4" spans="1:5" ht="32" customHeight="1" x14ac:dyDescent="0.35">
      <c r="A4" s="3"/>
      <c r="B4" s="5"/>
      <c r="C4" s="50" t="s">
        <v>1</v>
      </c>
      <c r="D4" s="50"/>
      <c r="E4" s="50"/>
    </row>
    <row r="5" spans="1:5" ht="15.5" x14ac:dyDescent="0.35">
      <c r="A5" s="3"/>
      <c r="B5" s="6"/>
      <c r="C5" s="51" t="s">
        <v>2</v>
      </c>
      <c r="D5" s="51"/>
      <c r="E5" s="51"/>
    </row>
    <row r="6" spans="1:5" ht="35" customHeight="1" x14ac:dyDescent="0.35">
      <c r="A6" s="3"/>
      <c r="B6" s="4"/>
      <c r="C6" s="52" t="s">
        <v>206</v>
      </c>
      <c r="D6" s="53"/>
      <c r="E6" s="53"/>
    </row>
    <row r="7" spans="1:5" ht="15.5" x14ac:dyDescent="0.35">
      <c r="A7" s="1"/>
      <c r="B7" s="7"/>
      <c r="C7" s="54"/>
      <c r="D7" s="54"/>
      <c r="E7" s="54"/>
    </row>
    <row r="8" spans="1:5" ht="15.5" x14ac:dyDescent="0.35">
      <c r="A8" s="55" t="s">
        <v>131</v>
      </c>
      <c r="B8" s="55"/>
      <c r="C8" s="55"/>
      <c r="D8" s="55"/>
      <c r="E8" s="55"/>
    </row>
    <row r="9" spans="1:5" ht="33.5" customHeight="1" x14ac:dyDescent="0.35">
      <c r="A9" s="56" t="s">
        <v>132</v>
      </c>
      <c r="B9" s="56"/>
      <c r="C9" s="56"/>
      <c r="D9" s="56"/>
      <c r="E9" s="56"/>
    </row>
    <row r="10" spans="1:5" x14ac:dyDescent="0.35">
      <c r="A10" s="57" t="s">
        <v>3</v>
      </c>
      <c r="B10" s="57"/>
      <c r="C10" s="57"/>
      <c r="D10" s="57"/>
      <c r="E10" s="57"/>
    </row>
    <row r="11" spans="1:5" ht="15.5" customHeight="1" x14ac:dyDescent="0.35">
      <c r="A11" s="58" t="s">
        <v>204</v>
      </c>
      <c r="B11" s="58"/>
      <c r="C11" s="58"/>
      <c r="D11" s="58"/>
      <c r="E11" s="58"/>
    </row>
    <row r="12" spans="1:5" x14ac:dyDescent="0.35">
      <c r="A12" s="70" t="s">
        <v>4</v>
      </c>
      <c r="B12" s="70"/>
      <c r="C12" s="70"/>
      <c r="D12" s="70"/>
      <c r="E12" s="70"/>
    </row>
    <row r="13" spans="1:5" x14ac:dyDescent="0.35">
      <c r="A13" s="71" t="s">
        <v>5</v>
      </c>
      <c r="B13" s="68" t="s">
        <v>6</v>
      </c>
      <c r="C13" s="68" t="s">
        <v>7</v>
      </c>
      <c r="D13" s="72" t="s">
        <v>8</v>
      </c>
      <c r="E13" s="68" t="s">
        <v>9</v>
      </c>
    </row>
    <row r="14" spans="1:5" x14ac:dyDescent="0.35">
      <c r="A14" s="71"/>
      <c r="B14" s="68"/>
      <c r="C14" s="68"/>
      <c r="D14" s="72"/>
      <c r="E14" s="68"/>
    </row>
    <row r="15" spans="1:5" x14ac:dyDescent="0.35">
      <c r="A15" s="71"/>
      <c r="B15" s="68"/>
      <c r="C15" s="68"/>
      <c r="D15" s="72"/>
      <c r="E15" s="68"/>
    </row>
    <row r="16" spans="1:5" x14ac:dyDescent="0.35">
      <c r="A16" s="71"/>
      <c r="B16" s="68"/>
      <c r="C16" s="68"/>
      <c r="D16" s="72"/>
      <c r="E16" s="68"/>
    </row>
    <row r="17" spans="1:6" ht="15.5" x14ac:dyDescent="0.35">
      <c r="A17" s="26">
        <v>1</v>
      </c>
      <c r="B17" s="26">
        <v>2</v>
      </c>
      <c r="C17" s="26">
        <v>3</v>
      </c>
      <c r="D17" s="26">
        <v>4</v>
      </c>
      <c r="E17" s="26">
        <v>5</v>
      </c>
    </row>
    <row r="18" spans="1:6" ht="15" x14ac:dyDescent="0.35">
      <c r="A18" s="73" t="s">
        <v>10</v>
      </c>
      <c r="B18" s="73"/>
      <c r="C18" s="73"/>
      <c r="D18" s="73"/>
      <c r="E18" s="68" t="s">
        <v>11</v>
      </c>
    </row>
    <row r="19" spans="1:6" ht="31" x14ac:dyDescent="0.35">
      <c r="A19" s="27">
        <v>1</v>
      </c>
      <c r="B19" s="16" t="s">
        <v>133</v>
      </c>
      <c r="C19" s="14" t="s">
        <v>13</v>
      </c>
      <c r="D19" s="14" t="s">
        <v>130</v>
      </c>
      <c r="E19" s="68"/>
    </row>
    <row r="20" spans="1:6" ht="15" x14ac:dyDescent="0.35">
      <c r="A20" s="73" t="s">
        <v>17</v>
      </c>
      <c r="B20" s="73"/>
      <c r="C20" s="73"/>
      <c r="D20" s="73"/>
      <c r="E20" s="68"/>
    </row>
    <row r="21" spans="1:6" ht="31" x14ac:dyDescent="0.35">
      <c r="A21" s="27">
        <v>2</v>
      </c>
      <c r="B21" s="16" t="s">
        <v>134</v>
      </c>
      <c r="C21" s="14" t="s">
        <v>19</v>
      </c>
      <c r="D21" s="14" t="s">
        <v>20</v>
      </c>
      <c r="E21" s="68"/>
      <c r="F21" t="s">
        <v>219</v>
      </c>
    </row>
    <row r="22" spans="1:6" ht="15.5" x14ac:dyDescent="0.35">
      <c r="A22" s="74" t="s">
        <v>96</v>
      </c>
      <c r="B22" s="74"/>
      <c r="C22" s="74"/>
      <c r="D22" s="74"/>
      <c r="E22" s="68"/>
    </row>
    <row r="23" spans="1:6" ht="31" x14ac:dyDescent="0.35">
      <c r="A23" s="28">
        <v>3</v>
      </c>
      <c r="B23" s="29" t="s">
        <v>97</v>
      </c>
      <c r="C23" s="28" t="s">
        <v>98</v>
      </c>
      <c r="D23" s="28">
        <v>0.05</v>
      </c>
      <c r="E23" s="68"/>
    </row>
    <row r="24" spans="1:6" ht="31" x14ac:dyDescent="0.35">
      <c r="A24" s="28">
        <v>4</v>
      </c>
      <c r="B24" s="29" t="s">
        <v>116</v>
      </c>
      <c r="C24" s="28" t="s">
        <v>98</v>
      </c>
      <c r="D24" s="28">
        <v>0.05</v>
      </c>
      <c r="E24" s="68"/>
    </row>
    <row r="25" spans="1:6" ht="120" customHeight="1" x14ac:dyDescent="0.35">
      <c r="A25" s="59" t="s">
        <v>174</v>
      </c>
      <c r="B25" s="59"/>
      <c r="C25" s="59"/>
      <c r="D25" s="59"/>
      <c r="E25" s="59"/>
    </row>
    <row r="26" spans="1:6" ht="15.5" x14ac:dyDescent="0.35">
      <c r="A26" s="18" t="s">
        <v>59</v>
      </c>
      <c r="B26" s="19"/>
      <c r="C26" s="20"/>
      <c r="D26" s="21"/>
      <c r="E26" s="22"/>
    </row>
    <row r="27" spans="1:6" ht="15.5" x14ac:dyDescent="0.35">
      <c r="A27" s="60" t="s">
        <v>60</v>
      </c>
      <c r="B27" s="60"/>
      <c r="C27" s="60"/>
      <c r="D27" s="60"/>
      <c r="E27" s="60"/>
    </row>
  </sheetData>
  <mergeCells count="23">
    <mergeCell ref="A25:E25"/>
    <mergeCell ref="A27:E27"/>
    <mergeCell ref="A13:A16"/>
    <mergeCell ref="B13:B16"/>
    <mergeCell ref="C13:C16"/>
    <mergeCell ref="D13:D16"/>
    <mergeCell ref="E13:E16"/>
    <mergeCell ref="A18:D18"/>
    <mergeCell ref="E18:E24"/>
    <mergeCell ref="A20:D20"/>
    <mergeCell ref="A22:D22"/>
    <mergeCell ref="A12:E12"/>
    <mergeCell ref="C1:E1"/>
    <mergeCell ref="B2:E2"/>
    <mergeCell ref="C3:E3"/>
    <mergeCell ref="C4:E4"/>
    <mergeCell ref="C5:E5"/>
    <mergeCell ref="C6:E6"/>
    <mergeCell ref="C7:E7"/>
    <mergeCell ref="A8:E8"/>
    <mergeCell ref="A9:E9"/>
    <mergeCell ref="A10:E10"/>
    <mergeCell ref="A11:E11"/>
  </mergeCells>
  <pageMargins left="0.70866141732283472" right="0.70866141732283472" top="0.74803149606299213" bottom="0.74803149606299213" header="0.31496062992125984" footer="0.31496062992125984"/>
  <pageSetup paperSize="9" scale="83" firstPageNumber="36" orientation="portrait" useFirstPageNumber="1" r:id="rId1"/>
  <headerFooter>
    <oddFooter>&amp;L&amp;"Times New Roman,курсив"Договор № 260140610/04 от «»  202г.&amp;R&amp;"Times New Roman,курсив"&amp;P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F24"/>
  <sheetViews>
    <sheetView view="pageBreakPreview" zoomScale="60" zoomScaleNormal="100" workbookViewId="0">
      <selection activeCell="H26" sqref="H26"/>
    </sheetView>
  </sheetViews>
  <sheetFormatPr defaultRowHeight="14.5" x14ac:dyDescent="0.35"/>
  <cols>
    <col min="1" max="1" width="6.81640625" customWidth="1"/>
    <col min="2" max="2" width="52.81640625" customWidth="1"/>
    <col min="3" max="3" width="10" customWidth="1"/>
    <col min="4" max="4" width="13" customWidth="1"/>
    <col min="5" max="5" width="22.453125" customWidth="1"/>
  </cols>
  <sheetData>
    <row r="1" spans="1:5" ht="15.5" x14ac:dyDescent="0.35">
      <c r="A1" s="1"/>
      <c r="B1" s="2"/>
      <c r="C1" s="47" t="s">
        <v>214</v>
      </c>
      <c r="D1" s="47"/>
      <c r="E1" s="47"/>
    </row>
    <row r="2" spans="1:5" ht="32" customHeight="1" x14ac:dyDescent="0.35">
      <c r="A2" s="1"/>
      <c r="B2" s="48" t="s">
        <v>205</v>
      </c>
      <c r="C2" s="48"/>
      <c r="D2" s="48"/>
      <c r="E2" s="48"/>
    </row>
    <row r="3" spans="1:5" ht="46.5" customHeight="1" x14ac:dyDescent="0.35">
      <c r="A3" s="3"/>
      <c r="B3" s="4"/>
      <c r="C3" s="49" t="s">
        <v>0</v>
      </c>
      <c r="D3" s="49"/>
      <c r="E3" s="49"/>
    </row>
    <row r="4" spans="1:5" ht="32" customHeight="1" x14ac:dyDescent="0.35">
      <c r="A4" s="3"/>
      <c r="B4" s="5"/>
      <c r="C4" s="50" t="s">
        <v>1</v>
      </c>
      <c r="D4" s="50"/>
      <c r="E4" s="50"/>
    </row>
    <row r="5" spans="1:5" ht="15.5" x14ac:dyDescent="0.35">
      <c r="A5" s="3"/>
      <c r="B5" s="6"/>
      <c r="C5" s="51" t="s">
        <v>2</v>
      </c>
      <c r="D5" s="51"/>
      <c r="E5" s="51"/>
    </row>
    <row r="6" spans="1:5" ht="35" customHeight="1" x14ac:dyDescent="0.35">
      <c r="A6" s="3"/>
      <c r="B6" s="4"/>
      <c r="C6" s="52" t="s">
        <v>206</v>
      </c>
      <c r="D6" s="53"/>
      <c r="E6" s="53"/>
    </row>
    <row r="7" spans="1:5" ht="15.5" x14ac:dyDescent="0.35">
      <c r="A7" s="1"/>
      <c r="B7" s="7"/>
      <c r="C7" s="54"/>
      <c r="D7" s="54"/>
      <c r="E7" s="54"/>
    </row>
    <row r="8" spans="1:5" ht="15.5" x14ac:dyDescent="0.35">
      <c r="A8" s="55" t="s">
        <v>138</v>
      </c>
      <c r="B8" s="55"/>
      <c r="C8" s="55"/>
      <c r="D8" s="55"/>
      <c r="E8" s="55"/>
    </row>
    <row r="9" spans="1:5" ht="31.5" customHeight="1" x14ac:dyDescent="0.35">
      <c r="A9" s="56" t="s">
        <v>139</v>
      </c>
      <c r="B9" s="56"/>
      <c r="C9" s="56"/>
      <c r="D9" s="56"/>
      <c r="E9" s="56"/>
    </row>
    <row r="10" spans="1:5" x14ac:dyDescent="0.35">
      <c r="A10" s="57" t="s">
        <v>3</v>
      </c>
      <c r="B10" s="57"/>
      <c r="C10" s="57"/>
      <c r="D10" s="57"/>
      <c r="E10" s="57"/>
    </row>
    <row r="11" spans="1:5" ht="15.5" customHeight="1" x14ac:dyDescent="0.35">
      <c r="A11" s="58" t="s">
        <v>204</v>
      </c>
      <c r="B11" s="58"/>
      <c r="C11" s="58"/>
      <c r="D11" s="58"/>
      <c r="E11" s="58"/>
    </row>
    <row r="12" spans="1:5" x14ac:dyDescent="0.35">
      <c r="A12" s="46" t="s">
        <v>4</v>
      </c>
      <c r="B12" s="46"/>
      <c r="C12" s="46"/>
      <c r="D12" s="46"/>
      <c r="E12" s="46"/>
    </row>
    <row r="13" spans="1:5" x14ac:dyDescent="0.35">
      <c r="A13" s="61" t="s">
        <v>5</v>
      </c>
      <c r="B13" s="62" t="s">
        <v>6</v>
      </c>
      <c r="C13" s="62" t="s">
        <v>7</v>
      </c>
      <c r="D13" s="63" t="s">
        <v>8</v>
      </c>
      <c r="E13" s="62" t="s">
        <v>9</v>
      </c>
    </row>
    <row r="14" spans="1:5" x14ac:dyDescent="0.35">
      <c r="A14" s="61"/>
      <c r="B14" s="62"/>
      <c r="C14" s="62"/>
      <c r="D14" s="63"/>
      <c r="E14" s="62"/>
    </row>
    <row r="15" spans="1:5" x14ac:dyDescent="0.35">
      <c r="A15" s="61"/>
      <c r="B15" s="62"/>
      <c r="C15" s="62"/>
      <c r="D15" s="63"/>
      <c r="E15" s="62"/>
    </row>
    <row r="16" spans="1:5" x14ac:dyDescent="0.35">
      <c r="A16" s="61"/>
      <c r="B16" s="62"/>
      <c r="C16" s="62"/>
      <c r="D16" s="63"/>
      <c r="E16" s="62"/>
    </row>
    <row r="17" spans="1:6" ht="15.5" x14ac:dyDescent="0.35">
      <c r="A17" s="8">
        <v>1</v>
      </c>
      <c r="B17" s="8">
        <v>2</v>
      </c>
      <c r="C17" s="8">
        <v>3</v>
      </c>
      <c r="D17" s="8">
        <v>4</v>
      </c>
      <c r="E17" s="8">
        <v>5</v>
      </c>
    </row>
    <row r="18" spans="1:6" ht="15" x14ac:dyDescent="0.35">
      <c r="A18" s="64" t="s">
        <v>10</v>
      </c>
      <c r="B18" s="64"/>
      <c r="C18" s="64"/>
      <c r="D18" s="64"/>
      <c r="E18" s="65" t="s">
        <v>11</v>
      </c>
    </row>
    <row r="19" spans="1:6" ht="31" x14ac:dyDescent="0.35">
      <c r="A19" s="9">
        <v>1</v>
      </c>
      <c r="B19" s="10" t="s">
        <v>135</v>
      </c>
      <c r="C19" s="11" t="s">
        <v>13</v>
      </c>
      <c r="D19" s="11" t="s">
        <v>136</v>
      </c>
      <c r="E19" s="66"/>
      <c r="F19" t="s">
        <v>219</v>
      </c>
    </row>
    <row r="20" spans="1:6" ht="15" x14ac:dyDescent="0.35">
      <c r="A20" s="64" t="s">
        <v>17</v>
      </c>
      <c r="B20" s="64"/>
      <c r="C20" s="64"/>
      <c r="D20" s="64"/>
      <c r="E20" s="66"/>
    </row>
    <row r="21" spans="1:6" ht="31" x14ac:dyDescent="0.35">
      <c r="A21" s="9">
        <v>2</v>
      </c>
      <c r="B21" s="10" t="s">
        <v>137</v>
      </c>
      <c r="C21" s="11" t="s">
        <v>19</v>
      </c>
      <c r="D21" s="11" t="s">
        <v>20</v>
      </c>
      <c r="E21" s="66"/>
    </row>
    <row r="22" spans="1:6" ht="118" customHeight="1" x14ac:dyDescent="0.35">
      <c r="A22" s="59" t="s">
        <v>175</v>
      </c>
      <c r="B22" s="59"/>
      <c r="C22" s="59"/>
      <c r="D22" s="59"/>
      <c r="E22" s="59"/>
    </row>
    <row r="23" spans="1:6" ht="15.5" x14ac:dyDescent="0.35">
      <c r="A23" s="18" t="s">
        <v>59</v>
      </c>
      <c r="B23" s="19"/>
      <c r="C23" s="20"/>
      <c r="D23" s="21"/>
      <c r="E23" s="22"/>
    </row>
    <row r="24" spans="1:6" ht="15.5" x14ac:dyDescent="0.35">
      <c r="A24" s="60" t="s">
        <v>60</v>
      </c>
      <c r="B24" s="60"/>
      <c r="C24" s="60"/>
      <c r="D24" s="60"/>
      <c r="E24" s="60"/>
    </row>
  </sheetData>
  <mergeCells count="22">
    <mergeCell ref="A22:E22"/>
    <mergeCell ref="A24:E24"/>
    <mergeCell ref="A13:A16"/>
    <mergeCell ref="B13:B16"/>
    <mergeCell ref="C13:C16"/>
    <mergeCell ref="D13:D16"/>
    <mergeCell ref="E13:E16"/>
    <mergeCell ref="A18:D18"/>
    <mergeCell ref="E18:E21"/>
    <mergeCell ref="A20:D20"/>
    <mergeCell ref="A12:E12"/>
    <mergeCell ref="C1:E1"/>
    <mergeCell ref="B2:E2"/>
    <mergeCell ref="C3:E3"/>
    <mergeCell ref="C4:E4"/>
    <mergeCell ref="C5:E5"/>
    <mergeCell ref="C6:E6"/>
    <mergeCell ref="C7:E7"/>
    <mergeCell ref="A8:E8"/>
    <mergeCell ref="A9:E9"/>
    <mergeCell ref="A10:E10"/>
    <mergeCell ref="A11:E11"/>
  </mergeCells>
  <pageMargins left="0.70866141732283472" right="0.70866141732283472" top="0.74803149606299213" bottom="0.74803149606299213" header="0.31496062992125984" footer="0.31496062992125984"/>
  <pageSetup paperSize="9" scale="83" firstPageNumber="37" orientation="portrait" useFirstPageNumber="1" r:id="rId1"/>
  <headerFooter>
    <oddFooter>&amp;L&amp;"Times New Roman,курсив"Договор № 260140610/04 от «»  202г.&amp;R&amp;"Times New Roman,курсив"&amp;P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H47"/>
  <sheetViews>
    <sheetView view="pageBreakPreview" topLeftCell="A4" zoomScale="60" zoomScaleNormal="100" workbookViewId="0">
      <selection activeCell="H26" sqref="H26"/>
    </sheetView>
  </sheetViews>
  <sheetFormatPr defaultRowHeight="14.5" x14ac:dyDescent="0.35"/>
  <cols>
    <col min="1" max="1" width="6.36328125" customWidth="1"/>
    <col min="2" max="2" width="48" customWidth="1"/>
    <col min="3" max="3" width="13.36328125" customWidth="1"/>
    <col min="4" max="4" width="12.6328125" customWidth="1"/>
    <col min="5" max="5" width="20.90625" customWidth="1"/>
  </cols>
  <sheetData>
    <row r="1" spans="1:5" ht="15.5" x14ac:dyDescent="0.35">
      <c r="A1" s="1"/>
      <c r="B1" s="2"/>
      <c r="C1" s="47" t="s">
        <v>215</v>
      </c>
      <c r="D1" s="47"/>
      <c r="E1" s="47"/>
    </row>
    <row r="2" spans="1:5" ht="32" customHeight="1" x14ac:dyDescent="0.35">
      <c r="A2" s="1"/>
      <c r="B2" s="48" t="s">
        <v>205</v>
      </c>
      <c r="C2" s="48"/>
      <c r="D2" s="48"/>
      <c r="E2" s="48"/>
    </row>
    <row r="3" spans="1:5" ht="46.5" customHeight="1" x14ac:dyDescent="0.35">
      <c r="A3" s="3"/>
      <c r="B3" s="4"/>
      <c r="C3" s="49" t="s">
        <v>0</v>
      </c>
      <c r="D3" s="49"/>
      <c r="E3" s="49"/>
    </row>
    <row r="4" spans="1:5" ht="32" customHeight="1" x14ac:dyDescent="0.35">
      <c r="A4" s="3"/>
      <c r="B4" s="5"/>
      <c r="C4" s="50" t="s">
        <v>1</v>
      </c>
      <c r="D4" s="50"/>
      <c r="E4" s="50"/>
    </row>
    <row r="5" spans="1:5" ht="15.5" x14ac:dyDescent="0.35">
      <c r="A5" s="3"/>
      <c r="B5" s="39"/>
      <c r="C5" s="51" t="s">
        <v>2</v>
      </c>
      <c r="D5" s="51"/>
      <c r="E5" s="51"/>
    </row>
    <row r="6" spans="1:5" ht="35" customHeight="1" x14ac:dyDescent="0.35">
      <c r="A6" s="3"/>
      <c r="B6" s="4"/>
      <c r="C6" s="52" t="s">
        <v>206</v>
      </c>
      <c r="D6" s="53"/>
      <c r="E6" s="53"/>
    </row>
    <row r="7" spans="1:5" ht="15.5" x14ac:dyDescent="0.35">
      <c r="A7" s="1"/>
      <c r="B7" s="38"/>
      <c r="C7" s="54"/>
      <c r="D7" s="54"/>
      <c r="E7" s="54"/>
    </row>
    <row r="8" spans="1:5" ht="15.5" x14ac:dyDescent="0.35">
      <c r="A8" s="55" t="s">
        <v>207</v>
      </c>
      <c r="B8" s="55"/>
      <c r="C8" s="55"/>
      <c r="D8" s="55"/>
      <c r="E8" s="55"/>
    </row>
    <row r="9" spans="1:5" ht="38" customHeight="1" x14ac:dyDescent="0.35">
      <c r="A9" s="56" t="s">
        <v>176</v>
      </c>
      <c r="B9" s="56"/>
      <c r="C9" s="56"/>
      <c r="D9" s="56"/>
      <c r="E9" s="56"/>
    </row>
    <row r="10" spans="1:5" x14ac:dyDescent="0.35">
      <c r="A10" s="57" t="s">
        <v>3</v>
      </c>
      <c r="B10" s="57"/>
      <c r="C10" s="57"/>
      <c r="D10" s="57"/>
      <c r="E10" s="57"/>
    </row>
    <row r="11" spans="1:5" ht="15.5" x14ac:dyDescent="0.35">
      <c r="A11" s="58" t="s">
        <v>204</v>
      </c>
      <c r="B11" s="58"/>
      <c r="C11" s="58"/>
      <c r="D11" s="58"/>
      <c r="E11" s="58"/>
    </row>
    <row r="12" spans="1:5" x14ac:dyDescent="0.35">
      <c r="A12" s="46" t="s">
        <v>4</v>
      </c>
      <c r="B12" s="46"/>
      <c r="C12" s="46"/>
      <c r="D12" s="46"/>
      <c r="E12" s="46"/>
    </row>
    <row r="13" spans="1:5" x14ac:dyDescent="0.35">
      <c r="A13" s="61" t="s">
        <v>5</v>
      </c>
      <c r="B13" s="62" t="s">
        <v>6</v>
      </c>
      <c r="C13" s="62" t="s">
        <v>7</v>
      </c>
      <c r="D13" s="63" t="s">
        <v>8</v>
      </c>
      <c r="E13" s="62" t="s">
        <v>9</v>
      </c>
    </row>
    <row r="14" spans="1:5" x14ac:dyDescent="0.35">
      <c r="A14" s="61"/>
      <c r="B14" s="62"/>
      <c r="C14" s="62"/>
      <c r="D14" s="63"/>
      <c r="E14" s="62"/>
    </row>
    <row r="15" spans="1:5" x14ac:dyDescent="0.35">
      <c r="A15" s="61"/>
      <c r="B15" s="62"/>
      <c r="C15" s="62"/>
      <c r="D15" s="63"/>
      <c r="E15" s="62"/>
    </row>
    <row r="16" spans="1:5" x14ac:dyDescent="0.35">
      <c r="A16" s="61"/>
      <c r="B16" s="62"/>
      <c r="C16" s="62"/>
      <c r="D16" s="63"/>
      <c r="E16" s="62"/>
    </row>
    <row r="17" spans="1:8" ht="15.5" x14ac:dyDescent="0.35">
      <c r="A17" s="8">
        <v>1</v>
      </c>
      <c r="B17" s="8">
        <v>2</v>
      </c>
      <c r="C17" s="8">
        <v>3</v>
      </c>
      <c r="D17" s="8">
        <v>4</v>
      </c>
      <c r="E17" s="8">
        <v>5</v>
      </c>
    </row>
    <row r="18" spans="1:8" ht="15" x14ac:dyDescent="0.35">
      <c r="A18" s="64" t="s">
        <v>10</v>
      </c>
      <c r="B18" s="64"/>
      <c r="C18" s="64"/>
      <c r="D18" s="64"/>
      <c r="E18" s="68" t="s">
        <v>11</v>
      </c>
    </row>
    <row r="19" spans="1:8" ht="31" x14ac:dyDescent="0.35">
      <c r="A19" s="44">
        <v>1</v>
      </c>
      <c r="B19" s="16" t="s">
        <v>177</v>
      </c>
      <c r="C19" s="14" t="s">
        <v>13</v>
      </c>
      <c r="D19" s="14" t="s">
        <v>178</v>
      </c>
      <c r="E19" s="68"/>
      <c r="F19">
        <v>0.6</v>
      </c>
      <c r="G19">
        <v>20</v>
      </c>
      <c r="H19">
        <f>F19*G19/1000</f>
        <v>1.2E-2</v>
      </c>
    </row>
    <row r="20" spans="1:8" ht="31" x14ac:dyDescent="0.35">
      <c r="A20" s="44"/>
      <c r="B20" s="16" t="s">
        <v>179</v>
      </c>
      <c r="C20" s="14" t="s">
        <v>13</v>
      </c>
      <c r="D20" s="14" t="s">
        <v>180</v>
      </c>
      <c r="E20" s="68"/>
      <c r="F20">
        <v>2.2999999999999998</v>
      </c>
      <c r="G20">
        <v>31</v>
      </c>
      <c r="H20">
        <f>F20*G20/1000</f>
        <v>7.1300000000000002E-2</v>
      </c>
    </row>
    <row r="21" spans="1:8" ht="31" x14ac:dyDescent="0.35">
      <c r="A21" s="44"/>
      <c r="B21" s="16" t="s">
        <v>181</v>
      </c>
      <c r="C21" s="14" t="s">
        <v>15</v>
      </c>
      <c r="D21" s="14" t="s">
        <v>182</v>
      </c>
      <c r="E21" s="68"/>
      <c r="F21">
        <v>2.391</v>
      </c>
      <c r="G21">
        <f>0.5*31</f>
        <v>15.5</v>
      </c>
      <c r="H21">
        <f>F21*G21/1000</f>
        <v>3.7060499999999996E-2</v>
      </c>
    </row>
    <row r="22" spans="1:8" ht="15" x14ac:dyDescent="0.35">
      <c r="A22" s="73" t="s">
        <v>17</v>
      </c>
      <c r="B22" s="73"/>
      <c r="C22" s="73"/>
      <c r="D22" s="73"/>
      <c r="E22" s="68"/>
    </row>
    <row r="23" spans="1:8" ht="31" x14ac:dyDescent="0.35">
      <c r="A23" s="44">
        <v>2</v>
      </c>
      <c r="B23" s="16" t="s">
        <v>183</v>
      </c>
      <c r="C23" s="14" t="s">
        <v>19</v>
      </c>
      <c r="D23" s="14" t="s">
        <v>53</v>
      </c>
      <c r="E23" s="68"/>
      <c r="F23" t="s">
        <v>219</v>
      </c>
    </row>
    <row r="24" spans="1:8" ht="31" x14ac:dyDescent="0.35">
      <c r="A24" s="44"/>
      <c r="B24" s="16" t="s">
        <v>184</v>
      </c>
      <c r="C24" s="14" t="s">
        <v>19</v>
      </c>
      <c r="D24" s="14" t="s">
        <v>185</v>
      </c>
      <c r="E24" s="68"/>
      <c r="F24" t="s">
        <v>219</v>
      </c>
    </row>
    <row r="25" spans="1:8" ht="77.5" x14ac:dyDescent="0.35">
      <c r="A25" s="36"/>
      <c r="B25" s="10" t="s">
        <v>186</v>
      </c>
      <c r="C25" s="11" t="s">
        <v>21</v>
      </c>
      <c r="D25" s="11" t="s">
        <v>187</v>
      </c>
      <c r="E25" s="68"/>
    </row>
    <row r="26" spans="1:8" ht="46.5" x14ac:dyDescent="0.35">
      <c r="A26" s="36"/>
      <c r="B26" s="10" t="s">
        <v>188</v>
      </c>
      <c r="C26" s="11" t="s">
        <v>24</v>
      </c>
      <c r="D26" s="11" t="s">
        <v>189</v>
      </c>
      <c r="E26" s="68"/>
      <c r="F26" t="s">
        <v>190</v>
      </c>
    </row>
    <row r="27" spans="1:8" ht="15" x14ac:dyDescent="0.35">
      <c r="A27" s="64" t="s">
        <v>26</v>
      </c>
      <c r="B27" s="64"/>
      <c r="C27" s="64"/>
      <c r="D27" s="64"/>
      <c r="E27" s="68"/>
    </row>
    <row r="28" spans="1:8" ht="31" x14ac:dyDescent="0.35">
      <c r="A28" s="11" t="s">
        <v>27</v>
      </c>
      <c r="B28" s="10" t="s">
        <v>191</v>
      </c>
      <c r="C28" s="11" t="s">
        <v>19</v>
      </c>
      <c r="D28" s="11" t="s">
        <v>25</v>
      </c>
      <c r="E28" s="68"/>
    </row>
    <row r="29" spans="1:8" ht="31" x14ac:dyDescent="0.35">
      <c r="A29" s="11" t="s">
        <v>28</v>
      </c>
      <c r="B29" s="10" t="s">
        <v>192</v>
      </c>
      <c r="C29" s="11" t="s">
        <v>30</v>
      </c>
      <c r="D29" s="11" t="s">
        <v>193</v>
      </c>
      <c r="E29" s="68"/>
      <c r="G29">
        <f>15.5+31*0.192</f>
        <v>21.451999999999998</v>
      </c>
    </row>
    <row r="30" spans="1:8" ht="15.5" x14ac:dyDescent="0.35">
      <c r="A30" s="11" t="s">
        <v>32</v>
      </c>
      <c r="B30" s="12" t="s">
        <v>194</v>
      </c>
      <c r="C30" s="11" t="s">
        <v>30</v>
      </c>
      <c r="D30" s="11" t="s">
        <v>193</v>
      </c>
      <c r="E30" s="68"/>
    </row>
    <row r="31" spans="1:8" ht="31" x14ac:dyDescent="0.35">
      <c r="A31" s="11" t="s">
        <v>34</v>
      </c>
      <c r="B31" s="12" t="s">
        <v>195</v>
      </c>
      <c r="C31" s="37" t="s">
        <v>35</v>
      </c>
      <c r="D31" s="11" t="s">
        <v>196</v>
      </c>
      <c r="E31" s="68"/>
      <c r="F31" t="s">
        <v>197</v>
      </c>
    </row>
    <row r="32" spans="1:8" ht="46.5" x14ac:dyDescent="0.35">
      <c r="A32" s="11" t="s">
        <v>37</v>
      </c>
      <c r="B32" s="12" t="s">
        <v>198</v>
      </c>
      <c r="C32" s="37" t="s">
        <v>35</v>
      </c>
      <c r="D32" s="11" t="s">
        <v>196</v>
      </c>
      <c r="E32" s="68"/>
      <c r="F32" t="s">
        <v>197</v>
      </c>
    </row>
    <row r="33" spans="1:7" ht="31" x14ac:dyDescent="0.35">
      <c r="A33" s="11" t="s">
        <v>39</v>
      </c>
      <c r="B33" s="12" t="s">
        <v>199</v>
      </c>
      <c r="C33" s="37" t="s">
        <v>35</v>
      </c>
      <c r="D33" s="11" t="s">
        <v>196</v>
      </c>
      <c r="E33" s="68"/>
      <c r="F33" t="s">
        <v>197</v>
      </c>
    </row>
    <row r="34" spans="1:7" ht="77.5" x14ac:dyDescent="0.35">
      <c r="A34" s="11" t="s">
        <v>41</v>
      </c>
      <c r="B34" s="12" t="s">
        <v>200</v>
      </c>
      <c r="C34" s="37" t="s">
        <v>35</v>
      </c>
      <c r="D34" s="11" t="s">
        <v>189</v>
      </c>
      <c r="E34" s="68"/>
      <c r="F34" t="s">
        <v>190</v>
      </c>
    </row>
    <row r="35" spans="1:7" ht="31" x14ac:dyDescent="0.35">
      <c r="A35" s="11" t="s">
        <v>42</v>
      </c>
      <c r="B35" s="12" t="s">
        <v>201</v>
      </c>
      <c r="C35" s="37" t="s">
        <v>35</v>
      </c>
      <c r="D35" s="11" t="s">
        <v>189</v>
      </c>
      <c r="E35" s="68"/>
      <c r="F35" t="s">
        <v>190</v>
      </c>
    </row>
    <row r="36" spans="1:7" ht="31" x14ac:dyDescent="0.35">
      <c r="A36" s="11" t="s">
        <v>44</v>
      </c>
      <c r="B36" s="12" t="s">
        <v>202</v>
      </c>
      <c r="C36" s="37" t="s">
        <v>45</v>
      </c>
      <c r="D36" s="11" t="s">
        <v>196</v>
      </c>
      <c r="E36" s="68"/>
      <c r="F36" t="s">
        <v>197</v>
      </c>
    </row>
    <row r="37" spans="1:7" ht="15" x14ac:dyDescent="0.35">
      <c r="A37" s="64" t="s">
        <v>47</v>
      </c>
      <c r="B37" s="64"/>
      <c r="C37" s="64"/>
      <c r="D37" s="64"/>
      <c r="E37" s="68"/>
    </row>
    <row r="38" spans="1:7" ht="15.5" x14ac:dyDescent="0.35">
      <c r="A38" s="11" t="s">
        <v>48</v>
      </c>
      <c r="B38" s="10" t="s">
        <v>49</v>
      </c>
      <c r="C38" s="11" t="s">
        <v>50</v>
      </c>
      <c r="D38" s="14" t="s">
        <v>203</v>
      </c>
      <c r="E38" s="68"/>
      <c r="F38">
        <f>3.14*0.033</f>
        <v>0.10362</v>
      </c>
      <c r="G38">
        <f>F38*(15.5+31*0.2)</f>
        <v>2.2485539999999999</v>
      </c>
    </row>
    <row r="39" spans="1:7" ht="15.5" x14ac:dyDescent="0.35">
      <c r="A39" s="11" t="s">
        <v>51</v>
      </c>
      <c r="B39" s="15" t="s">
        <v>52</v>
      </c>
      <c r="C39" s="11" t="s">
        <v>50</v>
      </c>
      <c r="D39" s="14" t="s">
        <v>203</v>
      </c>
      <c r="E39" s="68"/>
    </row>
    <row r="40" spans="1:7" ht="31" x14ac:dyDescent="0.35">
      <c r="A40" s="11" t="s">
        <v>53</v>
      </c>
      <c r="B40" s="10" t="s">
        <v>54</v>
      </c>
      <c r="C40" s="11" t="s">
        <v>50</v>
      </c>
      <c r="D40" s="14" t="s">
        <v>203</v>
      </c>
      <c r="E40" s="68"/>
    </row>
    <row r="41" spans="1:7" ht="46.5" x14ac:dyDescent="0.35">
      <c r="A41" s="11" t="s">
        <v>55</v>
      </c>
      <c r="B41" s="16" t="s">
        <v>156</v>
      </c>
      <c r="C41" s="11" t="s">
        <v>50</v>
      </c>
      <c r="D41" s="14" t="s">
        <v>203</v>
      </c>
      <c r="E41" s="68"/>
    </row>
    <row r="42" spans="1:7" ht="62" x14ac:dyDescent="0.35">
      <c r="A42" s="11" t="s">
        <v>57</v>
      </c>
      <c r="B42" s="17" t="s">
        <v>157</v>
      </c>
      <c r="C42" s="11" t="s">
        <v>50</v>
      </c>
      <c r="D42" s="14" t="s">
        <v>203</v>
      </c>
      <c r="E42" s="68"/>
    </row>
    <row r="43" spans="1:7" ht="15.5" x14ac:dyDescent="0.35">
      <c r="A43" s="40"/>
      <c r="B43" s="41"/>
      <c r="C43" s="42"/>
      <c r="D43" s="42"/>
      <c r="E43" s="43"/>
    </row>
    <row r="44" spans="1:7" ht="89" customHeight="1" x14ac:dyDescent="0.35">
      <c r="A44" s="76" t="s">
        <v>162</v>
      </c>
      <c r="B44" s="76"/>
      <c r="C44" s="76"/>
      <c r="D44" s="76"/>
      <c r="E44" s="76"/>
    </row>
    <row r="46" spans="1:7" ht="15.5" x14ac:dyDescent="0.35">
      <c r="A46" s="32" t="s">
        <v>59</v>
      </c>
      <c r="B46" s="45"/>
      <c r="C46" s="33"/>
      <c r="D46" s="34"/>
      <c r="E46" s="35"/>
    </row>
    <row r="47" spans="1:7" ht="15.5" x14ac:dyDescent="0.35">
      <c r="A47" s="75" t="s">
        <v>60</v>
      </c>
      <c r="B47" s="75"/>
      <c r="C47" s="75"/>
      <c r="D47" s="75"/>
      <c r="E47" s="75"/>
    </row>
  </sheetData>
  <mergeCells count="24">
    <mergeCell ref="A37:D37"/>
    <mergeCell ref="C7:E7"/>
    <mergeCell ref="C1:E1"/>
    <mergeCell ref="B2:E2"/>
    <mergeCell ref="C3:E3"/>
    <mergeCell ref="C4:E4"/>
    <mergeCell ref="C5:E5"/>
    <mergeCell ref="C6:E6"/>
    <mergeCell ref="A47:E47"/>
    <mergeCell ref="A44:E44"/>
    <mergeCell ref="A8:E8"/>
    <mergeCell ref="A9:E9"/>
    <mergeCell ref="A10:E10"/>
    <mergeCell ref="A11:E11"/>
    <mergeCell ref="A12:E12"/>
    <mergeCell ref="A13:A16"/>
    <mergeCell ref="B13:B16"/>
    <mergeCell ref="C13:C16"/>
    <mergeCell ref="D13:D16"/>
    <mergeCell ref="E13:E16"/>
    <mergeCell ref="A18:D18"/>
    <mergeCell ref="E18:E42"/>
    <mergeCell ref="A22:D22"/>
    <mergeCell ref="A27:D27"/>
  </mergeCells>
  <pageMargins left="0.70866141732283472" right="0.70866141732283472" top="0.74803149606299213" bottom="0.74803149606299213" header="0.31496062992125984" footer="0.31496062992125984"/>
  <pageSetup paperSize="9" scale="83" firstPageNumber="38" orientation="portrait" useFirstPageNumber="1" r:id="rId1"/>
  <headerFooter>
    <oddFooter>&amp;L&amp;"Times New Roman,курсив"Договор № 260140610/04 от «»  202г.&amp;R&amp;"Times New Roman,курсив"&amp;P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F44"/>
  <sheetViews>
    <sheetView view="pageBreakPreview" topLeftCell="A4" zoomScale="60" zoomScaleNormal="100" workbookViewId="0">
      <selection activeCell="H26" sqref="H26"/>
    </sheetView>
  </sheetViews>
  <sheetFormatPr defaultRowHeight="14.5" x14ac:dyDescent="0.35"/>
  <cols>
    <col min="1" max="1" width="6.81640625" customWidth="1"/>
    <col min="2" max="2" width="52.81640625" customWidth="1"/>
    <col min="3" max="3" width="10" customWidth="1"/>
    <col min="4" max="4" width="13" customWidth="1"/>
    <col min="5" max="5" width="22.453125" customWidth="1"/>
  </cols>
  <sheetData>
    <row r="1" spans="1:5" ht="15.5" x14ac:dyDescent="0.35">
      <c r="A1" s="1"/>
      <c r="B1" s="2"/>
      <c r="C1" s="47" t="s">
        <v>216</v>
      </c>
      <c r="D1" s="47"/>
      <c r="E1" s="47"/>
    </row>
    <row r="2" spans="1:5" ht="32" customHeight="1" x14ac:dyDescent="0.35">
      <c r="A2" s="1"/>
      <c r="B2" s="48" t="s">
        <v>205</v>
      </c>
      <c r="C2" s="48"/>
      <c r="D2" s="48"/>
      <c r="E2" s="48"/>
    </row>
    <row r="3" spans="1:5" ht="46.5" customHeight="1" x14ac:dyDescent="0.35">
      <c r="A3" s="3"/>
      <c r="B3" s="4"/>
      <c r="C3" s="49" t="s">
        <v>0</v>
      </c>
      <c r="D3" s="49"/>
      <c r="E3" s="49"/>
    </row>
    <row r="4" spans="1:5" ht="32" customHeight="1" x14ac:dyDescent="0.35">
      <c r="A4" s="3"/>
      <c r="B4" s="5"/>
      <c r="C4" s="50" t="s">
        <v>1</v>
      </c>
      <c r="D4" s="50"/>
      <c r="E4" s="50"/>
    </row>
    <row r="5" spans="1:5" ht="15.5" x14ac:dyDescent="0.35">
      <c r="A5" s="3"/>
      <c r="B5" s="6"/>
      <c r="C5" s="51" t="s">
        <v>2</v>
      </c>
      <c r="D5" s="51"/>
      <c r="E5" s="51"/>
    </row>
    <row r="6" spans="1:5" ht="35" customHeight="1" x14ac:dyDescent="0.35">
      <c r="A6" s="3"/>
      <c r="B6" s="4"/>
      <c r="C6" s="52" t="s">
        <v>206</v>
      </c>
      <c r="D6" s="53"/>
      <c r="E6" s="53"/>
    </row>
    <row r="7" spans="1:5" ht="15.5" x14ac:dyDescent="0.35">
      <c r="A7" s="1"/>
      <c r="B7" s="7"/>
      <c r="C7" s="54"/>
      <c r="D7" s="54"/>
      <c r="E7" s="54"/>
    </row>
    <row r="8" spans="1:5" ht="15.5" x14ac:dyDescent="0.35">
      <c r="A8" s="55" t="s">
        <v>141</v>
      </c>
      <c r="B8" s="55"/>
      <c r="C8" s="55"/>
      <c r="D8" s="55"/>
      <c r="E8" s="55"/>
    </row>
    <row r="9" spans="1:5" ht="30.5" customHeight="1" x14ac:dyDescent="0.35">
      <c r="A9" s="56" t="s">
        <v>163</v>
      </c>
      <c r="B9" s="56"/>
      <c r="C9" s="56"/>
      <c r="D9" s="56"/>
      <c r="E9" s="56"/>
    </row>
    <row r="10" spans="1:5" x14ac:dyDescent="0.35">
      <c r="A10" s="57" t="s">
        <v>3</v>
      </c>
      <c r="B10" s="57"/>
      <c r="C10" s="57"/>
      <c r="D10" s="57"/>
      <c r="E10" s="57"/>
    </row>
    <row r="11" spans="1:5" ht="15.5" customHeight="1" x14ac:dyDescent="0.35">
      <c r="A11" s="58" t="s">
        <v>204</v>
      </c>
      <c r="B11" s="58"/>
      <c r="C11" s="58"/>
      <c r="D11" s="58"/>
      <c r="E11" s="58"/>
    </row>
    <row r="12" spans="1:5" x14ac:dyDescent="0.35">
      <c r="A12" s="46" t="s">
        <v>4</v>
      </c>
      <c r="B12" s="46"/>
      <c r="C12" s="46"/>
      <c r="D12" s="46"/>
      <c r="E12" s="46"/>
    </row>
    <row r="13" spans="1:5" x14ac:dyDescent="0.35">
      <c r="A13" s="61" t="s">
        <v>5</v>
      </c>
      <c r="B13" s="62" t="s">
        <v>6</v>
      </c>
      <c r="C13" s="62" t="s">
        <v>7</v>
      </c>
      <c r="D13" s="63" t="s">
        <v>8</v>
      </c>
      <c r="E13" s="62" t="s">
        <v>9</v>
      </c>
    </row>
    <row r="14" spans="1:5" x14ac:dyDescent="0.35">
      <c r="A14" s="61"/>
      <c r="B14" s="62"/>
      <c r="C14" s="62"/>
      <c r="D14" s="63"/>
      <c r="E14" s="62"/>
    </row>
    <row r="15" spans="1:5" x14ac:dyDescent="0.35">
      <c r="A15" s="61"/>
      <c r="B15" s="62"/>
      <c r="C15" s="62"/>
      <c r="D15" s="63"/>
      <c r="E15" s="62"/>
    </row>
    <row r="16" spans="1:5" x14ac:dyDescent="0.35">
      <c r="A16" s="61"/>
      <c r="B16" s="62"/>
      <c r="C16" s="62"/>
      <c r="D16" s="63"/>
      <c r="E16" s="62"/>
    </row>
    <row r="17" spans="1:6" ht="15.5" x14ac:dyDescent="0.35">
      <c r="A17" s="8">
        <v>1</v>
      </c>
      <c r="B17" s="8">
        <v>2</v>
      </c>
      <c r="C17" s="8">
        <v>3</v>
      </c>
      <c r="D17" s="8">
        <v>4</v>
      </c>
      <c r="E17" s="8">
        <v>5</v>
      </c>
    </row>
    <row r="18" spans="1:6" ht="15" x14ac:dyDescent="0.35">
      <c r="A18" s="64" t="s">
        <v>10</v>
      </c>
      <c r="B18" s="64"/>
      <c r="C18" s="64"/>
      <c r="D18" s="64"/>
      <c r="E18" s="65" t="s">
        <v>11</v>
      </c>
    </row>
    <row r="19" spans="1:6" ht="31" x14ac:dyDescent="0.35">
      <c r="A19" s="9">
        <v>1</v>
      </c>
      <c r="B19" s="10" t="s">
        <v>12</v>
      </c>
      <c r="C19" s="11" t="s">
        <v>13</v>
      </c>
      <c r="D19" s="11" t="s">
        <v>14</v>
      </c>
      <c r="E19" s="66"/>
    </row>
    <row r="20" spans="1:6" ht="31" x14ac:dyDescent="0.35">
      <c r="A20" s="9">
        <v>3</v>
      </c>
      <c r="B20" s="10" t="s">
        <v>63</v>
      </c>
      <c r="C20" s="11" t="s">
        <v>15</v>
      </c>
      <c r="D20" s="11" t="s">
        <v>16</v>
      </c>
      <c r="E20" s="66"/>
    </row>
    <row r="21" spans="1:6" ht="15" x14ac:dyDescent="0.35">
      <c r="A21" s="64" t="s">
        <v>17</v>
      </c>
      <c r="B21" s="64"/>
      <c r="C21" s="64"/>
      <c r="D21" s="64"/>
      <c r="E21" s="66"/>
    </row>
    <row r="22" spans="1:6" ht="31" x14ac:dyDescent="0.35">
      <c r="A22" s="9">
        <v>4</v>
      </c>
      <c r="B22" s="10" t="s">
        <v>18</v>
      </c>
      <c r="C22" s="11" t="s">
        <v>19</v>
      </c>
      <c r="D22" s="11" t="s">
        <v>20</v>
      </c>
      <c r="E22" s="66"/>
      <c r="F22" t="s">
        <v>219</v>
      </c>
    </row>
    <row r="23" spans="1:6" ht="62" x14ac:dyDescent="0.35">
      <c r="A23" s="9">
        <v>6</v>
      </c>
      <c r="B23" s="10" t="s">
        <v>220</v>
      </c>
      <c r="C23" s="11" t="s">
        <v>21</v>
      </c>
      <c r="D23" s="11" t="s">
        <v>22</v>
      </c>
      <c r="E23" s="66"/>
    </row>
    <row r="24" spans="1:6" ht="46.5" x14ac:dyDescent="0.35">
      <c r="A24" s="9">
        <v>7</v>
      </c>
      <c r="B24" s="10" t="s">
        <v>23</v>
      </c>
      <c r="C24" s="11" t="s">
        <v>24</v>
      </c>
      <c r="D24" s="11" t="s">
        <v>25</v>
      </c>
      <c r="E24" s="66"/>
    </row>
    <row r="25" spans="1:6" ht="15" x14ac:dyDescent="0.35">
      <c r="A25" s="64" t="s">
        <v>26</v>
      </c>
      <c r="B25" s="64"/>
      <c r="C25" s="64"/>
      <c r="D25" s="64"/>
      <c r="E25" s="66"/>
    </row>
    <row r="26" spans="1:6" ht="31" x14ac:dyDescent="0.35">
      <c r="A26" s="11" t="s">
        <v>27</v>
      </c>
      <c r="B26" s="10" t="s">
        <v>221</v>
      </c>
      <c r="C26" s="11" t="s">
        <v>19</v>
      </c>
      <c r="D26" s="11" t="s">
        <v>25</v>
      </c>
      <c r="E26" s="66"/>
    </row>
    <row r="27" spans="1:6" ht="31" x14ac:dyDescent="0.35">
      <c r="A27" s="11" t="s">
        <v>28</v>
      </c>
      <c r="B27" s="10" t="s">
        <v>29</v>
      </c>
      <c r="C27" s="11" t="s">
        <v>30</v>
      </c>
      <c r="D27" s="11" t="s">
        <v>31</v>
      </c>
      <c r="E27" s="66"/>
    </row>
    <row r="28" spans="1:6" ht="15.5" x14ac:dyDescent="0.35">
      <c r="A28" s="11" t="s">
        <v>32</v>
      </c>
      <c r="B28" s="12" t="s">
        <v>33</v>
      </c>
      <c r="C28" s="11" t="s">
        <v>30</v>
      </c>
      <c r="D28" s="11" t="s">
        <v>31</v>
      </c>
      <c r="E28" s="66"/>
    </row>
    <row r="29" spans="1:6" ht="31" x14ac:dyDescent="0.35">
      <c r="A29" s="11" t="s">
        <v>34</v>
      </c>
      <c r="B29" s="12" t="s">
        <v>222</v>
      </c>
      <c r="C29" s="13" t="s">
        <v>35</v>
      </c>
      <c r="D29" s="11" t="s">
        <v>36</v>
      </c>
      <c r="E29" s="66"/>
    </row>
    <row r="30" spans="1:6" ht="31" x14ac:dyDescent="0.35">
      <c r="A30" s="11" t="s">
        <v>37</v>
      </c>
      <c r="B30" s="12" t="s">
        <v>38</v>
      </c>
      <c r="C30" s="13" t="s">
        <v>35</v>
      </c>
      <c r="D30" s="11" t="s">
        <v>36</v>
      </c>
      <c r="E30" s="66"/>
    </row>
    <row r="31" spans="1:6" ht="31" x14ac:dyDescent="0.35">
      <c r="A31" s="11" t="s">
        <v>39</v>
      </c>
      <c r="B31" s="12" t="s">
        <v>40</v>
      </c>
      <c r="C31" s="13" t="s">
        <v>35</v>
      </c>
      <c r="D31" s="11" t="s">
        <v>36</v>
      </c>
      <c r="E31" s="66"/>
    </row>
    <row r="32" spans="1:6" ht="62" x14ac:dyDescent="0.35">
      <c r="A32" s="11" t="s">
        <v>41</v>
      </c>
      <c r="B32" s="12" t="s">
        <v>223</v>
      </c>
      <c r="C32" s="13" t="s">
        <v>35</v>
      </c>
      <c r="D32" s="11" t="s">
        <v>25</v>
      </c>
      <c r="E32" s="66"/>
    </row>
    <row r="33" spans="1:5" ht="31" x14ac:dyDescent="0.35">
      <c r="A33" s="11" t="s">
        <v>42</v>
      </c>
      <c r="B33" s="12" t="s">
        <v>43</v>
      </c>
      <c r="C33" s="13" t="s">
        <v>35</v>
      </c>
      <c r="D33" s="11" t="s">
        <v>25</v>
      </c>
      <c r="E33" s="66"/>
    </row>
    <row r="34" spans="1:5" ht="46.5" x14ac:dyDescent="0.35">
      <c r="A34" s="11" t="s">
        <v>44</v>
      </c>
      <c r="B34" s="12" t="s">
        <v>82</v>
      </c>
      <c r="C34" s="13" t="s">
        <v>45</v>
      </c>
      <c r="D34" s="11" t="s">
        <v>36</v>
      </c>
      <c r="E34" s="66"/>
    </row>
    <row r="35" spans="1:5" ht="77.5" x14ac:dyDescent="0.35">
      <c r="A35" s="11" t="s">
        <v>46</v>
      </c>
      <c r="B35" s="12" t="s">
        <v>224</v>
      </c>
      <c r="C35" s="13" t="s">
        <v>35</v>
      </c>
      <c r="D35" s="11" t="s">
        <v>36</v>
      </c>
      <c r="E35" s="66"/>
    </row>
    <row r="36" spans="1:5" ht="15" x14ac:dyDescent="0.35">
      <c r="A36" s="64" t="s">
        <v>47</v>
      </c>
      <c r="B36" s="64"/>
      <c r="C36" s="64"/>
      <c r="D36" s="64"/>
      <c r="E36" s="66"/>
    </row>
    <row r="37" spans="1:5" ht="15.5" x14ac:dyDescent="0.35">
      <c r="A37" s="11" t="s">
        <v>48</v>
      </c>
      <c r="B37" s="10" t="s">
        <v>49</v>
      </c>
      <c r="C37" s="11" t="s">
        <v>50</v>
      </c>
      <c r="D37" s="14" t="s">
        <v>90</v>
      </c>
      <c r="E37" s="66"/>
    </row>
    <row r="38" spans="1:5" ht="15.5" x14ac:dyDescent="0.35">
      <c r="A38" s="11" t="s">
        <v>51</v>
      </c>
      <c r="B38" s="15" t="s">
        <v>52</v>
      </c>
      <c r="C38" s="11" t="s">
        <v>50</v>
      </c>
      <c r="D38" s="14" t="s">
        <v>90</v>
      </c>
      <c r="E38" s="66"/>
    </row>
    <row r="39" spans="1:5" ht="31" x14ac:dyDescent="0.35">
      <c r="A39" s="11" t="s">
        <v>53</v>
      </c>
      <c r="B39" s="10" t="s">
        <v>54</v>
      </c>
      <c r="C39" s="11" t="s">
        <v>50</v>
      </c>
      <c r="D39" s="14" t="s">
        <v>90</v>
      </c>
      <c r="E39" s="66"/>
    </row>
    <row r="40" spans="1:5" ht="46.5" x14ac:dyDescent="0.35">
      <c r="A40" s="11" t="s">
        <v>55</v>
      </c>
      <c r="B40" s="16" t="s">
        <v>156</v>
      </c>
      <c r="C40" s="11" t="s">
        <v>50</v>
      </c>
      <c r="D40" s="14" t="s">
        <v>90</v>
      </c>
      <c r="E40" s="66"/>
    </row>
    <row r="41" spans="1:5" ht="62" x14ac:dyDescent="0.35">
      <c r="A41" s="11" t="s">
        <v>57</v>
      </c>
      <c r="B41" s="17" t="s">
        <v>157</v>
      </c>
      <c r="C41" s="11" t="s">
        <v>50</v>
      </c>
      <c r="D41" s="14" t="s">
        <v>90</v>
      </c>
      <c r="E41" s="67"/>
    </row>
    <row r="42" spans="1:5" ht="97" customHeight="1" x14ac:dyDescent="0.35">
      <c r="A42" s="76" t="s">
        <v>162</v>
      </c>
      <c r="B42" s="76"/>
      <c r="C42" s="76"/>
      <c r="D42" s="76"/>
      <c r="E42" s="76"/>
    </row>
    <row r="43" spans="1:5" ht="15.5" x14ac:dyDescent="0.35">
      <c r="A43" s="18" t="s">
        <v>59</v>
      </c>
      <c r="B43" s="19"/>
      <c r="C43" s="20"/>
      <c r="D43" s="21"/>
      <c r="E43" s="22"/>
    </row>
    <row r="44" spans="1:5" ht="15.5" x14ac:dyDescent="0.35">
      <c r="A44" s="60" t="s">
        <v>60</v>
      </c>
      <c r="B44" s="60"/>
      <c r="C44" s="60"/>
      <c r="D44" s="60"/>
      <c r="E44" s="60"/>
    </row>
  </sheetData>
  <mergeCells count="24">
    <mergeCell ref="A42:E42"/>
    <mergeCell ref="A44:E44"/>
    <mergeCell ref="A13:A16"/>
    <mergeCell ref="B13:B16"/>
    <mergeCell ref="C13:C16"/>
    <mergeCell ref="D13:D16"/>
    <mergeCell ref="E13:E16"/>
    <mergeCell ref="A18:D18"/>
    <mergeCell ref="E18:E41"/>
    <mergeCell ref="A21:D21"/>
    <mergeCell ref="A25:D25"/>
    <mergeCell ref="A36:D36"/>
    <mergeCell ref="A12:E12"/>
    <mergeCell ref="C1:E1"/>
    <mergeCell ref="B2:E2"/>
    <mergeCell ref="C3:E3"/>
    <mergeCell ref="C4:E4"/>
    <mergeCell ref="C5:E5"/>
    <mergeCell ref="C6:E6"/>
    <mergeCell ref="C7:E7"/>
    <mergeCell ref="A8:E8"/>
    <mergeCell ref="A9:E9"/>
    <mergeCell ref="A10:E10"/>
    <mergeCell ref="A11:E11"/>
  </mergeCells>
  <pageMargins left="0.70866141732283472" right="0.70866141732283472" top="0.74803149606299213" bottom="0.74803149606299213" header="0.31496062992125984" footer="0.31496062992125984"/>
  <pageSetup paperSize="9" scale="83" firstPageNumber="40" orientation="portrait" useFirstPageNumber="1" r:id="rId1"/>
  <headerFooter>
    <oddFooter>&amp;L&amp;"Times New Roman,курсив"Договор № 260140610/04 от «»  202г.&amp;R&amp;"Times New Roman,курсив"&amp;P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F44"/>
  <sheetViews>
    <sheetView view="pageBreakPreview" topLeftCell="A16" zoomScale="60" zoomScaleNormal="100" workbookViewId="0">
      <selection activeCell="H26" sqref="H26"/>
    </sheetView>
  </sheetViews>
  <sheetFormatPr defaultRowHeight="14.5" x14ac:dyDescent="0.35"/>
  <cols>
    <col min="1" max="1" width="6.81640625" customWidth="1"/>
    <col min="2" max="2" width="52.81640625" customWidth="1"/>
    <col min="3" max="3" width="10" customWidth="1"/>
    <col min="4" max="4" width="13" customWidth="1"/>
    <col min="5" max="5" width="22.453125" customWidth="1"/>
  </cols>
  <sheetData>
    <row r="1" spans="1:5" ht="15.5" x14ac:dyDescent="0.35">
      <c r="A1" s="1"/>
      <c r="B1" s="2"/>
      <c r="C1" s="47" t="s">
        <v>217</v>
      </c>
      <c r="D1" s="47"/>
      <c r="E1" s="47"/>
    </row>
    <row r="2" spans="1:5" ht="32" customHeight="1" x14ac:dyDescent="0.35">
      <c r="A2" s="1"/>
      <c r="B2" s="48" t="s">
        <v>205</v>
      </c>
      <c r="C2" s="48"/>
      <c r="D2" s="48"/>
      <c r="E2" s="48"/>
    </row>
    <row r="3" spans="1:5" ht="46.5" customHeight="1" x14ac:dyDescent="0.35">
      <c r="A3" s="3"/>
      <c r="B3" s="4"/>
      <c r="C3" s="49" t="s">
        <v>0</v>
      </c>
      <c r="D3" s="49"/>
      <c r="E3" s="49"/>
    </row>
    <row r="4" spans="1:5" ht="32" customHeight="1" x14ac:dyDescent="0.35">
      <c r="A4" s="3"/>
      <c r="B4" s="5"/>
      <c r="C4" s="50" t="s">
        <v>1</v>
      </c>
      <c r="D4" s="50"/>
      <c r="E4" s="50"/>
    </row>
    <row r="5" spans="1:5" ht="15.5" x14ac:dyDescent="0.35">
      <c r="A5" s="3"/>
      <c r="B5" s="6"/>
      <c r="C5" s="51" t="s">
        <v>2</v>
      </c>
      <c r="D5" s="51"/>
      <c r="E5" s="51"/>
    </row>
    <row r="6" spans="1:5" ht="35" customHeight="1" x14ac:dyDescent="0.35">
      <c r="A6" s="3"/>
      <c r="B6" s="4"/>
      <c r="C6" s="52" t="s">
        <v>206</v>
      </c>
      <c r="D6" s="53"/>
      <c r="E6" s="53"/>
    </row>
    <row r="7" spans="1:5" ht="15.5" x14ac:dyDescent="0.35">
      <c r="A7" s="1"/>
      <c r="B7" s="7"/>
      <c r="C7" s="54"/>
      <c r="D7" s="54"/>
      <c r="E7" s="54"/>
    </row>
    <row r="8" spans="1:5" ht="15.5" x14ac:dyDescent="0.35">
      <c r="A8" s="55" t="s">
        <v>142</v>
      </c>
      <c r="B8" s="55"/>
      <c r="C8" s="55"/>
      <c r="D8" s="55"/>
      <c r="E8" s="55"/>
    </row>
    <row r="9" spans="1:5" ht="45.5" customHeight="1" x14ac:dyDescent="0.35">
      <c r="A9" s="56" t="s">
        <v>143</v>
      </c>
      <c r="B9" s="56"/>
      <c r="C9" s="56"/>
      <c r="D9" s="56"/>
      <c r="E9" s="56"/>
    </row>
    <row r="10" spans="1:5" x14ac:dyDescent="0.35">
      <c r="A10" s="57" t="s">
        <v>3</v>
      </c>
      <c r="B10" s="57"/>
      <c r="C10" s="57"/>
      <c r="D10" s="57"/>
      <c r="E10" s="57"/>
    </row>
    <row r="11" spans="1:5" ht="15.5" customHeight="1" x14ac:dyDescent="0.35">
      <c r="A11" s="58" t="s">
        <v>204</v>
      </c>
      <c r="B11" s="58"/>
      <c r="C11" s="58"/>
      <c r="D11" s="58"/>
      <c r="E11" s="58"/>
    </row>
    <row r="12" spans="1:5" x14ac:dyDescent="0.35">
      <c r="A12" s="46" t="s">
        <v>4</v>
      </c>
      <c r="B12" s="46"/>
      <c r="C12" s="46"/>
      <c r="D12" s="46"/>
      <c r="E12" s="46"/>
    </row>
    <row r="13" spans="1:5" x14ac:dyDescent="0.35">
      <c r="A13" s="61" t="s">
        <v>5</v>
      </c>
      <c r="B13" s="62" t="s">
        <v>6</v>
      </c>
      <c r="C13" s="62" t="s">
        <v>7</v>
      </c>
      <c r="D13" s="63" t="s">
        <v>8</v>
      </c>
      <c r="E13" s="62" t="s">
        <v>9</v>
      </c>
    </row>
    <row r="14" spans="1:5" x14ac:dyDescent="0.35">
      <c r="A14" s="61"/>
      <c r="B14" s="62"/>
      <c r="C14" s="62"/>
      <c r="D14" s="63"/>
      <c r="E14" s="62"/>
    </row>
    <row r="15" spans="1:5" x14ac:dyDescent="0.35">
      <c r="A15" s="61"/>
      <c r="B15" s="62"/>
      <c r="C15" s="62"/>
      <c r="D15" s="63"/>
      <c r="E15" s="62"/>
    </row>
    <row r="16" spans="1:5" x14ac:dyDescent="0.35">
      <c r="A16" s="61"/>
      <c r="B16" s="62"/>
      <c r="C16" s="62"/>
      <c r="D16" s="63"/>
      <c r="E16" s="62"/>
    </row>
    <row r="17" spans="1:6" ht="15.5" x14ac:dyDescent="0.35">
      <c r="A17" s="8">
        <v>1</v>
      </c>
      <c r="B17" s="8">
        <v>2</v>
      </c>
      <c r="C17" s="8">
        <v>3</v>
      </c>
      <c r="D17" s="8">
        <v>4</v>
      </c>
      <c r="E17" s="8">
        <v>5</v>
      </c>
    </row>
    <row r="18" spans="1:6" ht="15" x14ac:dyDescent="0.35">
      <c r="A18" s="64" t="s">
        <v>10</v>
      </c>
      <c r="B18" s="64"/>
      <c r="C18" s="64"/>
      <c r="D18" s="64"/>
      <c r="E18" s="65" t="s">
        <v>11</v>
      </c>
    </row>
    <row r="19" spans="1:6" ht="31" x14ac:dyDescent="0.35">
      <c r="A19" s="9">
        <v>1</v>
      </c>
      <c r="B19" s="10" t="s">
        <v>231</v>
      </c>
      <c r="C19" s="11" t="s">
        <v>13</v>
      </c>
      <c r="D19" s="11" t="s">
        <v>140</v>
      </c>
      <c r="E19" s="66"/>
    </row>
    <row r="20" spans="1:6" ht="31" x14ac:dyDescent="0.35">
      <c r="A20" s="9">
        <v>3</v>
      </c>
      <c r="B20" s="10" t="s">
        <v>233</v>
      </c>
      <c r="C20" s="11" t="s">
        <v>15</v>
      </c>
      <c r="D20" s="11" t="s">
        <v>88</v>
      </c>
      <c r="E20" s="66"/>
    </row>
    <row r="21" spans="1:6" ht="15" x14ac:dyDescent="0.35">
      <c r="A21" s="64" t="s">
        <v>17</v>
      </c>
      <c r="B21" s="64"/>
      <c r="C21" s="64"/>
      <c r="D21" s="64"/>
      <c r="E21" s="66"/>
    </row>
    <row r="22" spans="1:6" ht="31" x14ac:dyDescent="0.35">
      <c r="A22" s="9">
        <v>4</v>
      </c>
      <c r="B22" s="10" t="s">
        <v>232</v>
      </c>
      <c r="C22" s="11" t="s">
        <v>19</v>
      </c>
      <c r="D22" s="11" t="s">
        <v>20</v>
      </c>
      <c r="E22" s="66"/>
      <c r="F22" t="s">
        <v>219</v>
      </c>
    </row>
    <row r="23" spans="1:6" ht="62" x14ac:dyDescent="0.35">
      <c r="A23" s="9">
        <v>6</v>
      </c>
      <c r="B23" s="10" t="s">
        <v>225</v>
      </c>
      <c r="C23" s="11" t="s">
        <v>21</v>
      </c>
      <c r="D23" s="11" t="s">
        <v>87</v>
      </c>
      <c r="E23" s="66"/>
    </row>
    <row r="24" spans="1:6" ht="46.5" x14ac:dyDescent="0.35">
      <c r="A24" s="9">
        <v>7</v>
      </c>
      <c r="B24" s="10" t="s">
        <v>72</v>
      </c>
      <c r="C24" s="11" t="s">
        <v>24</v>
      </c>
      <c r="D24" s="11" t="s">
        <v>25</v>
      </c>
      <c r="E24" s="66"/>
    </row>
    <row r="25" spans="1:6" ht="15" x14ac:dyDescent="0.35">
      <c r="A25" s="64" t="s">
        <v>26</v>
      </c>
      <c r="B25" s="64"/>
      <c r="C25" s="64"/>
      <c r="D25" s="64"/>
      <c r="E25" s="66"/>
    </row>
    <row r="26" spans="1:6" ht="31" x14ac:dyDescent="0.35">
      <c r="A26" s="11" t="s">
        <v>27</v>
      </c>
      <c r="B26" s="10" t="s">
        <v>226</v>
      </c>
      <c r="C26" s="11" t="s">
        <v>19</v>
      </c>
      <c r="D26" s="11" t="s">
        <v>25</v>
      </c>
      <c r="E26" s="66"/>
    </row>
    <row r="27" spans="1:6" ht="31" x14ac:dyDescent="0.35">
      <c r="A27" s="11" t="s">
        <v>28</v>
      </c>
      <c r="B27" s="10" t="s">
        <v>74</v>
      </c>
      <c r="C27" s="11" t="s">
        <v>30</v>
      </c>
      <c r="D27" s="11" t="s">
        <v>89</v>
      </c>
      <c r="E27" s="66"/>
    </row>
    <row r="28" spans="1:6" ht="15.5" x14ac:dyDescent="0.35">
      <c r="A28" s="11" t="s">
        <v>32</v>
      </c>
      <c r="B28" s="12" t="s">
        <v>75</v>
      </c>
      <c r="C28" s="11" t="s">
        <v>30</v>
      </c>
      <c r="D28" s="11" t="s">
        <v>89</v>
      </c>
      <c r="E28" s="66"/>
    </row>
    <row r="29" spans="1:6" ht="31" x14ac:dyDescent="0.35">
      <c r="A29" s="11" t="s">
        <v>34</v>
      </c>
      <c r="B29" s="12" t="s">
        <v>227</v>
      </c>
      <c r="C29" s="13" t="s">
        <v>35</v>
      </c>
      <c r="D29" s="11" t="s">
        <v>36</v>
      </c>
      <c r="E29" s="66"/>
    </row>
    <row r="30" spans="1:6" ht="31" x14ac:dyDescent="0.35">
      <c r="A30" s="11" t="s">
        <v>37</v>
      </c>
      <c r="B30" s="12" t="s">
        <v>77</v>
      </c>
      <c r="C30" s="13" t="s">
        <v>35</v>
      </c>
      <c r="D30" s="11" t="s">
        <v>36</v>
      </c>
      <c r="E30" s="66"/>
    </row>
    <row r="31" spans="1:6" ht="31" x14ac:dyDescent="0.35">
      <c r="A31" s="11" t="s">
        <v>39</v>
      </c>
      <c r="B31" s="12" t="s">
        <v>78</v>
      </c>
      <c r="C31" s="13" t="s">
        <v>35</v>
      </c>
      <c r="D31" s="11" t="s">
        <v>36</v>
      </c>
      <c r="E31" s="66"/>
    </row>
    <row r="32" spans="1:6" ht="62" x14ac:dyDescent="0.35">
      <c r="A32" s="11" t="s">
        <v>41</v>
      </c>
      <c r="B32" s="12" t="s">
        <v>228</v>
      </c>
      <c r="C32" s="13" t="s">
        <v>35</v>
      </c>
      <c r="D32" s="11" t="s">
        <v>25</v>
      </c>
      <c r="E32" s="66"/>
    </row>
    <row r="33" spans="1:5" ht="31" x14ac:dyDescent="0.35">
      <c r="A33" s="11" t="s">
        <v>42</v>
      </c>
      <c r="B33" s="12" t="s">
        <v>80</v>
      </c>
      <c r="C33" s="13" t="s">
        <v>35</v>
      </c>
      <c r="D33" s="11" t="s">
        <v>25</v>
      </c>
      <c r="E33" s="66"/>
    </row>
    <row r="34" spans="1:5" ht="46.5" x14ac:dyDescent="0.35">
      <c r="A34" s="11" t="s">
        <v>44</v>
      </c>
      <c r="B34" s="12" t="s">
        <v>230</v>
      </c>
      <c r="C34" s="13" t="s">
        <v>45</v>
      </c>
      <c r="D34" s="11" t="s">
        <v>27</v>
      </c>
      <c r="E34" s="66"/>
    </row>
    <row r="35" spans="1:5" ht="77.5" x14ac:dyDescent="0.35">
      <c r="A35" s="11" t="s">
        <v>46</v>
      </c>
      <c r="B35" s="12" t="s">
        <v>229</v>
      </c>
      <c r="C35" s="13" t="s">
        <v>35</v>
      </c>
      <c r="D35" s="11" t="s">
        <v>36</v>
      </c>
      <c r="E35" s="66"/>
    </row>
    <row r="36" spans="1:5" ht="15" x14ac:dyDescent="0.35">
      <c r="A36" s="64" t="s">
        <v>47</v>
      </c>
      <c r="B36" s="64"/>
      <c r="C36" s="64"/>
      <c r="D36" s="64"/>
      <c r="E36" s="66"/>
    </row>
    <row r="37" spans="1:5" ht="15.5" x14ac:dyDescent="0.35">
      <c r="A37" s="11" t="s">
        <v>48</v>
      </c>
      <c r="B37" s="10" t="s">
        <v>49</v>
      </c>
      <c r="C37" s="11" t="s">
        <v>50</v>
      </c>
      <c r="D37" s="14" t="s">
        <v>91</v>
      </c>
      <c r="E37" s="66"/>
    </row>
    <row r="38" spans="1:5" ht="15.5" x14ac:dyDescent="0.35">
      <c r="A38" s="11" t="s">
        <v>51</v>
      </c>
      <c r="B38" s="15" t="s">
        <v>52</v>
      </c>
      <c r="C38" s="11" t="s">
        <v>50</v>
      </c>
      <c r="D38" s="14" t="s">
        <v>91</v>
      </c>
      <c r="E38" s="66"/>
    </row>
    <row r="39" spans="1:5" ht="31" x14ac:dyDescent="0.35">
      <c r="A39" s="11" t="s">
        <v>53</v>
      </c>
      <c r="B39" s="10" t="s">
        <v>54</v>
      </c>
      <c r="C39" s="11" t="s">
        <v>50</v>
      </c>
      <c r="D39" s="14" t="s">
        <v>91</v>
      </c>
      <c r="E39" s="66"/>
    </row>
    <row r="40" spans="1:5" ht="46.5" x14ac:dyDescent="0.35">
      <c r="A40" s="11" t="s">
        <v>55</v>
      </c>
      <c r="B40" s="16" t="s">
        <v>56</v>
      </c>
      <c r="C40" s="11" t="s">
        <v>50</v>
      </c>
      <c r="D40" s="14" t="s">
        <v>91</v>
      </c>
      <c r="E40" s="66"/>
    </row>
    <row r="41" spans="1:5" ht="62" x14ac:dyDescent="0.35">
      <c r="A41" s="11" t="s">
        <v>57</v>
      </c>
      <c r="B41" s="17" t="s">
        <v>58</v>
      </c>
      <c r="C41" s="11" t="s">
        <v>50</v>
      </c>
      <c r="D41" s="14" t="s">
        <v>91</v>
      </c>
      <c r="E41" s="67"/>
    </row>
    <row r="42" spans="1:5" ht="90" customHeight="1" x14ac:dyDescent="0.35">
      <c r="A42" s="76" t="s">
        <v>162</v>
      </c>
      <c r="B42" s="76"/>
      <c r="C42" s="76"/>
      <c r="D42" s="76"/>
      <c r="E42" s="76"/>
    </row>
    <row r="43" spans="1:5" ht="15.5" x14ac:dyDescent="0.35">
      <c r="A43" s="18" t="s">
        <v>59</v>
      </c>
      <c r="B43" s="19"/>
      <c r="C43" s="20"/>
      <c r="D43" s="21"/>
      <c r="E43" s="22"/>
    </row>
    <row r="44" spans="1:5" ht="15.5" x14ac:dyDescent="0.35">
      <c r="A44" s="60" t="s">
        <v>60</v>
      </c>
      <c r="B44" s="60"/>
      <c r="C44" s="60"/>
      <c r="D44" s="60"/>
      <c r="E44" s="60"/>
    </row>
  </sheetData>
  <mergeCells count="24">
    <mergeCell ref="A42:E42"/>
    <mergeCell ref="A44:E44"/>
    <mergeCell ref="A13:A16"/>
    <mergeCell ref="B13:B16"/>
    <mergeCell ref="C13:C16"/>
    <mergeCell ref="D13:D16"/>
    <mergeCell ref="E13:E16"/>
    <mergeCell ref="A18:D18"/>
    <mergeCell ref="E18:E41"/>
    <mergeCell ref="A21:D21"/>
    <mergeCell ref="A25:D25"/>
    <mergeCell ref="A36:D36"/>
    <mergeCell ref="A12:E12"/>
    <mergeCell ref="C1:E1"/>
    <mergeCell ref="B2:E2"/>
    <mergeCell ref="C3:E3"/>
    <mergeCell ref="C4:E4"/>
    <mergeCell ref="C5:E5"/>
    <mergeCell ref="C6:E6"/>
    <mergeCell ref="C7:E7"/>
    <mergeCell ref="A8:E8"/>
    <mergeCell ref="A9:E9"/>
    <mergeCell ref="A10:E10"/>
    <mergeCell ref="A11:E11"/>
  </mergeCells>
  <pageMargins left="0.70866141732283472" right="0.70866141732283472" top="0.74803149606299213" bottom="0.74803149606299213" header="0.31496062992125984" footer="0.31496062992125984"/>
  <pageSetup paperSize="9" scale="83" firstPageNumber="42" orientation="portrait" useFirstPageNumber="1" r:id="rId1"/>
  <headerFooter>
    <oddFooter>&amp;L&amp;"Times New Roman,курсив"Договор № 260140610/04 от «»  202г.&amp;R&amp;"Times New Roman,курсив"&amp;P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G44"/>
  <sheetViews>
    <sheetView tabSelected="1" view="pageBreakPreview" zoomScale="60" zoomScaleNormal="100" workbookViewId="0">
      <selection activeCell="H26" sqref="H26"/>
    </sheetView>
  </sheetViews>
  <sheetFormatPr defaultRowHeight="14.5" x14ac:dyDescent="0.35"/>
  <cols>
    <col min="1" max="1" width="6.81640625" customWidth="1"/>
    <col min="2" max="2" width="52.81640625" customWidth="1"/>
    <col min="3" max="3" width="10" customWidth="1"/>
    <col min="4" max="4" width="13" customWidth="1"/>
    <col min="5" max="5" width="22.453125" customWidth="1"/>
  </cols>
  <sheetData>
    <row r="1" spans="1:5" ht="15.5" x14ac:dyDescent="0.35">
      <c r="A1" s="1"/>
      <c r="B1" s="2"/>
      <c r="C1" s="47" t="s">
        <v>218</v>
      </c>
      <c r="D1" s="47"/>
      <c r="E1" s="47"/>
    </row>
    <row r="2" spans="1:5" ht="32" customHeight="1" x14ac:dyDescent="0.35">
      <c r="A2" s="1"/>
      <c r="B2" s="48" t="s">
        <v>205</v>
      </c>
      <c r="C2" s="48"/>
      <c r="D2" s="48"/>
      <c r="E2" s="48"/>
    </row>
    <row r="3" spans="1:5" ht="46.5" customHeight="1" x14ac:dyDescent="0.35">
      <c r="A3" s="3"/>
      <c r="B3" s="4"/>
      <c r="C3" s="49" t="s">
        <v>0</v>
      </c>
      <c r="D3" s="49"/>
      <c r="E3" s="49"/>
    </row>
    <row r="4" spans="1:5" ht="32" customHeight="1" x14ac:dyDescent="0.35">
      <c r="A4" s="3"/>
      <c r="B4" s="5"/>
      <c r="C4" s="50" t="s">
        <v>1</v>
      </c>
      <c r="D4" s="50"/>
      <c r="E4" s="50"/>
    </row>
    <row r="5" spans="1:5" ht="15.5" x14ac:dyDescent="0.35">
      <c r="A5" s="3"/>
      <c r="B5" s="6"/>
      <c r="C5" s="51" t="s">
        <v>2</v>
      </c>
      <c r="D5" s="51"/>
      <c r="E5" s="51"/>
    </row>
    <row r="6" spans="1:5" ht="35" customHeight="1" x14ac:dyDescent="0.35">
      <c r="A6" s="3"/>
      <c r="B6" s="4"/>
      <c r="C6" s="52" t="s">
        <v>206</v>
      </c>
      <c r="D6" s="53"/>
      <c r="E6" s="53"/>
    </row>
    <row r="7" spans="1:5" ht="15.5" x14ac:dyDescent="0.35">
      <c r="A7" s="1"/>
      <c r="B7" s="7"/>
      <c r="C7" s="54"/>
      <c r="D7" s="54"/>
      <c r="E7" s="54"/>
    </row>
    <row r="8" spans="1:5" ht="15.5" x14ac:dyDescent="0.35">
      <c r="A8" s="55" t="s">
        <v>164</v>
      </c>
      <c r="B8" s="55"/>
      <c r="C8" s="55"/>
      <c r="D8" s="55"/>
      <c r="E8" s="55"/>
    </row>
    <row r="9" spans="1:5" ht="46" customHeight="1" x14ac:dyDescent="0.35">
      <c r="A9" s="56" t="s">
        <v>158</v>
      </c>
      <c r="B9" s="56"/>
      <c r="C9" s="56"/>
      <c r="D9" s="56"/>
      <c r="E9" s="56"/>
    </row>
    <row r="10" spans="1:5" x14ac:dyDescent="0.35">
      <c r="A10" s="57" t="s">
        <v>3</v>
      </c>
      <c r="B10" s="57"/>
      <c r="C10" s="57"/>
      <c r="D10" s="57"/>
      <c r="E10" s="57"/>
    </row>
    <row r="11" spans="1:5" ht="15.5" customHeight="1" x14ac:dyDescent="0.35">
      <c r="A11" s="58" t="s">
        <v>204</v>
      </c>
      <c r="B11" s="58"/>
      <c r="C11" s="58"/>
      <c r="D11" s="58"/>
      <c r="E11" s="58"/>
    </row>
    <row r="12" spans="1:5" x14ac:dyDescent="0.35">
      <c r="A12" s="70" t="s">
        <v>4</v>
      </c>
      <c r="B12" s="70"/>
      <c r="C12" s="70"/>
      <c r="D12" s="70"/>
      <c r="E12" s="70"/>
    </row>
    <row r="13" spans="1:5" x14ac:dyDescent="0.35">
      <c r="A13" s="71" t="s">
        <v>5</v>
      </c>
      <c r="B13" s="68" t="s">
        <v>6</v>
      </c>
      <c r="C13" s="68" t="s">
        <v>7</v>
      </c>
      <c r="D13" s="72" t="s">
        <v>8</v>
      </c>
      <c r="E13" s="68" t="s">
        <v>9</v>
      </c>
    </row>
    <row r="14" spans="1:5" x14ac:dyDescent="0.35">
      <c r="A14" s="71"/>
      <c r="B14" s="68"/>
      <c r="C14" s="68"/>
      <c r="D14" s="72"/>
      <c r="E14" s="68"/>
    </row>
    <row r="15" spans="1:5" x14ac:dyDescent="0.35">
      <c r="A15" s="71"/>
      <c r="B15" s="68"/>
      <c r="C15" s="68"/>
      <c r="D15" s="72"/>
      <c r="E15" s="68"/>
    </row>
    <row r="16" spans="1:5" x14ac:dyDescent="0.35">
      <c r="A16" s="71"/>
      <c r="B16" s="68"/>
      <c r="C16" s="68"/>
      <c r="D16" s="72"/>
      <c r="E16" s="68"/>
    </row>
    <row r="17" spans="1:7" ht="15.5" x14ac:dyDescent="0.35">
      <c r="A17" s="26">
        <v>1</v>
      </c>
      <c r="B17" s="26">
        <v>2</v>
      </c>
      <c r="C17" s="26">
        <v>3</v>
      </c>
      <c r="D17" s="26">
        <v>4</v>
      </c>
      <c r="E17" s="26">
        <v>5</v>
      </c>
    </row>
    <row r="18" spans="1:7" ht="15" x14ac:dyDescent="0.35">
      <c r="A18" s="73" t="s">
        <v>10</v>
      </c>
      <c r="B18" s="73"/>
      <c r="C18" s="73"/>
      <c r="D18" s="73"/>
      <c r="E18" s="68" t="s">
        <v>11</v>
      </c>
    </row>
    <row r="19" spans="1:7" ht="31" x14ac:dyDescent="0.35">
      <c r="A19" s="27"/>
      <c r="B19" s="16" t="s">
        <v>159</v>
      </c>
      <c r="C19" s="14" t="s">
        <v>13</v>
      </c>
      <c r="D19" s="14" t="s">
        <v>167</v>
      </c>
      <c r="E19" s="68"/>
      <c r="G19" t="s">
        <v>166</v>
      </c>
    </row>
    <row r="20" spans="1:7" ht="31" x14ac:dyDescent="0.35">
      <c r="A20" s="27"/>
      <c r="B20" s="16" t="s">
        <v>144</v>
      </c>
      <c r="C20" s="14" t="s">
        <v>15</v>
      </c>
      <c r="D20" s="14" t="s">
        <v>170</v>
      </c>
      <c r="E20" s="68"/>
      <c r="G20" t="s">
        <v>169</v>
      </c>
    </row>
    <row r="21" spans="1:7" ht="15" x14ac:dyDescent="0.35">
      <c r="A21" s="73" t="s">
        <v>17</v>
      </c>
      <c r="B21" s="73"/>
      <c r="C21" s="73"/>
      <c r="D21" s="73"/>
      <c r="E21" s="68"/>
    </row>
    <row r="22" spans="1:7" ht="31" x14ac:dyDescent="0.35">
      <c r="A22" s="27"/>
      <c r="B22" s="16" t="s">
        <v>160</v>
      </c>
      <c r="C22" s="14" t="s">
        <v>19</v>
      </c>
      <c r="D22" s="14" t="s">
        <v>36</v>
      </c>
      <c r="E22" s="68"/>
      <c r="F22" t="s">
        <v>219</v>
      </c>
    </row>
    <row r="23" spans="1:7" ht="62" x14ac:dyDescent="0.35">
      <c r="A23" s="27"/>
      <c r="B23" s="16" t="s">
        <v>168</v>
      </c>
      <c r="C23" s="14" t="s">
        <v>21</v>
      </c>
      <c r="D23" s="14" t="s">
        <v>161</v>
      </c>
      <c r="E23" s="68"/>
    </row>
    <row r="24" spans="1:7" ht="46.5" x14ac:dyDescent="0.35">
      <c r="A24" s="27"/>
      <c r="B24" s="16" t="s">
        <v>145</v>
      </c>
      <c r="C24" s="14" t="s">
        <v>24</v>
      </c>
      <c r="D24" s="14" t="s">
        <v>27</v>
      </c>
      <c r="E24" s="68"/>
    </row>
    <row r="25" spans="1:7" ht="15" x14ac:dyDescent="0.35">
      <c r="A25" s="73" t="s">
        <v>26</v>
      </c>
      <c r="B25" s="73"/>
      <c r="C25" s="73"/>
      <c r="D25" s="73"/>
      <c r="E25" s="68"/>
    </row>
    <row r="26" spans="1:7" ht="31" x14ac:dyDescent="0.35">
      <c r="A26" s="14" t="s">
        <v>27</v>
      </c>
      <c r="B26" s="16" t="s">
        <v>146</v>
      </c>
      <c r="C26" s="14" t="s">
        <v>19</v>
      </c>
      <c r="D26" s="14" t="s">
        <v>25</v>
      </c>
      <c r="E26" s="68"/>
    </row>
    <row r="27" spans="1:7" ht="31" x14ac:dyDescent="0.35">
      <c r="A27" s="14" t="s">
        <v>28</v>
      </c>
      <c r="B27" s="16" t="s">
        <v>147</v>
      </c>
      <c r="C27" s="14" t="s">
        <v>30</v>
      </c>
      <c r="D27" s="14" t="s">
        <v>123</v>
      </c>
      <c r="E27" s="68"/>
    </row>
    <row r="28" spans="1:7" ht="15.5" x14ac:dyDescent="0.35">
      <c r="A28" s="14" t="s">
        <v>32</v>
      </c>
      <c r="B28" s="30" t="s">
        <v>148</v>
      </c>
      <c r="C28" s="14" t="s">
        <v>30</v>
      </c>
      <c r="D28" s="14" t="s">
        <v>123</v>
      </c>
      <c r="E28" s="68"/>
    </row>
    <row r="29" spans="1:7" ht="31" x14ac:dyDescent="0.35">
      <c r="A29" s="14" t="s">
        <v>34</v>
      </c>
      <c r="B29" s="30" t="s">
        <v>149</v>
      </c>
      <c r="C29" s="25" t="s">
        <v>35</v>
      </c>
      <c r="D29" s="14" t="s">
        <v>44</v>
      </c>
      <c r="E29" s="68"/>
    </row>
    <row r="30" spans="1:7" ht="31" x14ac:dyDescent="0.35">
      <c r="A30" s="14" t="s">
        <v>37</v>
      </c>
      <c r="B30" s="30" t="s">
        <v>150</v>
      </c>
      <c r="C30" s="25" t="s">
        <v>35</v>
      </c>
      <c r="D30" s="14" t="s">
        <v>44</v>
      </c>
      <c r="E30" s="68"/>
    </row>
    <row r="31" spans="1:7" ht="31" x14ac:dyDescent="0.35">
      <c r="A31" s="14" t="s">
        <v>39</v>
      </c>
      <c r="B31" s="30" t="s">
        <v>151</v>
      </c>
      <c r="C31" s="25" t="s">
        <v>35</v>
      </c>
      <c r="D31" s="14" t="s">
        <v>44</v>
      </c>
      <c r="E31" s="68"/>
    </row>
    <row r="32" spans="1:7" ht="62" x14ac:dyDescent="0.35">
      <c r="A32" s="14" t="s">
        <v>41</v>
      </c>
      <c r="B32" s="30" t="s">
        <v>152</v>
      </c>
      <c r="C32" s="25" t="s">
        <v>35</v>
      </c>
      <c r="D32" s="14" t="s">
        <v>27</v>
      </c>
      <c r="E32" s="68"/>
    </row>
    <row r="33" spans="1:7" ht="31" x14ac:dyDescent="0.35">
      <c r="A33" s="14" t="s">
        <v>42</v>
      </c>
      <c r="B33" s="30" t="s">
        <v>153</v>
      </c>
      <c r="C33" s="25" t="s">
        <v>35</v>
      </c>
      <c r="D33" s="14" t="s">
        <v>27</v>
      </c>
      <c r="E33" s="68"/>
    </row>
    <row r="34" spans="1:7" ht="46.5" x14ac:dyDescent="0.35">
      <c r="A34" s="14" t="s">
        <v>44</v>
      </c>
      <c r="B34" s="30" t="s">
        <v>154</v>
      </c>
      <c r="C34" s="25" t="s">
        <v>45</v>
      </c>
      <c r="D34" s="14" t="s">
        <v>44</v>
      </c>
      <c r="E34" s="68"/>
    </row>
    <row r="35" spans="1:7" ht="77.5" x14ac:dyDescent="0.35">
      <c r="A35" s="14" t="s">
        <v>46</v>
      </c>
      <c r="B35" s="30" t="s">
        <v>155</v>
      </c>
      <c r="C35" s="25" t="s">
        <v>35</v>
      </c>
      <c r="D35" s="14" t="s">
        <v>44</v>
      </c>
      <c r="E35" s="68"/>
    </row>
    <row r="36" spans="1:7" ht="15" x14ac:dyDescent="0.35">
      <c r="A36" s="73" t="s">
        <v>47</v>
      </c>
      <c r="B36" s="73"/>
      <c r="C36" s="73"/>
      <c r="D36" s="73"/>
      <c r="E36" s="68"/>
    </row>
    <row r="37" spans="1:7" ht="15.5" x14ac:dyDescent="0.35">
      <c r="A37" s="14" t="s">
        <v>48</v>
      </c>
      <c r="B37" s="16" t="s">
        <v>49</v>
      </c>
      <c r="C37" s="14" t="s">
        <v>50</v>
      </c>
      <c r="D37" s="14" t="s">
        <v>90</v>
      </c>
      <c r="E37" s="68"/>
      <c r="G37">
        <f>3.14*0.032</f>
        <v>0.10048</v>
      </c>
    </row>
    <row r="38" spans="1:7" ht="15.5" x14ac:dyDescent="0.35">
      <c r="A38" s="14" t="s">
        <v>51</v>
      </c>
      <c r="B38" s="31" t="s">
        <v>52</v>
      </c>
      <c r="C38" s="14" t="s">
        <v>50</v>
      </c>
      <c r="D38" s="14" t="s">
        <v>90</v>
      </c>
      <c r="E38" s="68"/>
    </row>
    <row r="39" spans="1:7" ht="31" x14ac:dyDescent="0.35">
      <c r="A39" s="14" t="s">
        <v>53</v>
      </c>
      <c r="B39" s="16" t="s">
        <v>54</v>
      </c>
      <c r="C39" s="14" t="s">
        <v>50</v>
      </c>
      <c r="D39" s="14" t="s">
        <v>90</v>
      </c>
      <c r="E39" s="68"/>
    </row>
    <row r="40" spans="1:7" ht="46.5" x14ac:dyDescent="0.35">
      <c r="A40" s="14" t="s">
        <v>55</v>
      </c>
      <c r="B40" s="16" t="s">
        <v>156</v>
      </c>
      <c r="C40" s="14" t="s">
        <v>50</v>
      </c>
      <c r="D40" s="14" t="s">
        <v>90</v>
      </c>
      <c r="E40" s="68"/>
    </row>
    <row r="41" spans="1:7" ht="62" x14ac:dyDescent="0.35">
      <c r="A41" s="14" t="s">
        <v>57</v>
      </c>
      <c r="B41" s="17" t="s">
        <v>157</v>
      </c>
      <c r="C41" s="14" t="s">
        <v>50</v>
      </c>
      <c r="D41" s="14" t="s">
        <v>90</v>
      </c>
      <c r="E41" s="68"/>
    </row>
    <row r="42" spans="1:7" ht="92" customHeight="1" x14ac:dyDescent="0.35">
      <c r="A42" s="76" t="s">
        <v>162</v>
      </c>
      <c r="B42" s="76"/>
      <c r="C42" s="76"/>
      <c r="D42" s="76"/>
      <c r="E42" s="76"/>
    </row>
    <row r="43" spans="1:7" ht="15.5" x14ac:dyDescent="0.35">
      <c r="A43" s="32" t="s">
        <v>59</v>
      </c>
      <c r="B43" s="7"/>
      <c r="C43" s="33"/>
      <c r="D43" s="34"/>
      <c r="E43" s="35"/>
    </row>
    <row r="44" spans="1:7" ht="15.5" x14ac:dyDescent="0.35">
      <c r="A44" s="75" t="s">
        <v>60</v>
      </c>
      <c r="B44" s="75"/>
      <c r="C44" s="75"/>
      <c r="D44" s="75"/>
      <c r="E44" s="75"/>
    </row>
  </sheetData>
  <mergeCells count="24">
    <mergeCell ref="A42:E42"/>
    <mergeCell ref="A44:E44"/>
    <mergeCell ref="A13:A16"/>
    <mergeCell ref="B13:B16"/>
    <mergeCell ref="C13:C16"/>
    <mergeCell ref="D13:D16"/>
    <mergeCell ref="E13:E16"/>
    <mergeCell ref="A18:D18"/>
    <mergeCell ref="E18:E41"/>
    <mergeCell ref="A21:D21"/>
    <mergeCell ref="A25:D25"/>
    <mergeCell ref="A36:D36"/>
    <mergeCell ref="A12:E12"/>
    <mergeCell ref="C1:E1"/>
    <mergeCell ref="B2:E2"/>
    <mergeCell ref="C3:E3"/>
    <mergeCell ref="C4:E4"/>
    <mergeCell ref="C5:E5"/>
    <mergeCell ref="C6:E6"/>
    <mergeCell ref="C7:E7"/>
    <mergeCell ref="A8:E8"/>
    <mergeCell ref="A9:E9"/>
    <mergeCell ref="A10:E10"/>
    <mergeCell ref="A11:E11"/>
  </mergeCells>
  <pageMargins left="0.70866141732283472" right="0.70866141732283472" top="0.74803149606299213" bottom="0.74803149606299213" header="0.31496062992125984" footer="0.31496062992125984"/>
  <pageSetup paperSize="9" scale="83" firstPageNumber="44" orientation="portrait" useFirstPageNumber="1" r:id="rId1"/>
  <headerFooter>
    <oddFooter>&amp;L&amp;"Times New Roman,курсив"Договор № 260140610/04 от «»  202г.&amp;R&amp;"Times New Roman,курсив"&amp;P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СДГ-01</vt:lpstr>
      <vt:lpstr>СДГ-02</vt:lpstr>
      <vt:lpstr>СДГ-03</vt:lpstr>
      <vt:lpstr>СДГ-04</vt:lpstr>
      <vt:lpstr>СДГ-05</vt:lpstr>
      <vt:lpstr>СДГ-06</vt:lpstr>
      <vt:lpstr>СДГ-07</vt:lpstr>
      <vt:lpstr>СДГ-08</vt:lpstr>
      <vt:lpstr>ГКС-01</vt:lpstr>
      <vt:lpstr>ГКС-02</vt:lpstr>
      <vt:lpstr>ГКС-03</vt:lpstr>
      <vt:lpstr>'ГКС-01'!Область_печати</vt:lpstr>
      <vt:lpstr>'ГКС-02'!Область_печати</vt:lpstr>
      <vt:lpstr>'ГКС-03'!Область_печати</vt:lpstr>
      <vt:lpstr>'СДГ-01'!Область_печати</vt:lpstr>
      <vt:lpstr>'СДГ-02'!Область_печати</vt:lpstr>
      <vt:lpstr>'СДГ-03'!Область_печати</vt:lpstr>
      <vt:lpstr>'СДГ-04'!Область_печати</vt:lpstr>
      <vt:lpstr>'СДГ-05'!Область_печати</vt:lpstr>
      <vt:lpstr>'СДГ-06'!Область_печати</vt:lpstr>
      <vt:lpstr>'СДГ-07'!Область_печати</vt:lpstr>
      <vt:lpstr>'СДГ-08'!Область_печати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2026-02-11T09:04:55Z</dcterms:modified>
</cp:coreProperties>
</file>